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3820"/>
  <bookViews>
    <workbookView xWindow="480" yWindow="132" windowWidth="15120" windowHeight="7416" firstSheet="4" activeTab="4"/>
  </bookViews>
  <sheets>
    <sheet name="Page1_1" sheetId="1" state="hidden" r:id="rId1"/>
    <sheet name="Page1_1 (2)" sheetId="2" state="hidden" r:id="rId2"/>
    <sheet name="Sheet3" sheetId="4" state="hidden" r:id="rId3"/>
    <sheet name="Sheet2" sheetId="3" state="hidden" r:id="rId4"/>
    <sheet name="F3PPEECRF3" sheetId="7" r:id="rId5"/>
    <sheet name="F3PCR56902" sheetId="8" r:id="rId6"/>
  </sheets>
  <definedNames>
    <definedName name="_xlnm._FilterDatabase" localSheetId="0" hidden="1">Page1_1!$A$3:$I$3</definedName>
    <definedName name="_xlnm._FilterDatabase" localSheetId="1" hidden="1">'Page1_1 (2)'!$A$3:$I$55</definedName>
  </definedNames>
  <calcPr calcId="162913"/>
  <pivotCaches>
    <pivotCache cacheId="0" r:id="rId7"/>
  </pivotCaches>
  <webPublishing codePage="1252"/>
</workbook>
</file>

<file path=xl/calcChain.xml><?xml version="1.0" encoding="utf-8"?>
<calcChain xmlns="http://schemas.openxmlformats.org/spreadsheetml/2006/main">
  <c r="F21" i="8" l="1"/>
  <c r="F23" i="8" s="1"/>
  <c r="F34" i="7"/>
  <c r="F47" i="7"/>
  <c r="F42" i="7"/>
  <c r="F44" i="7" s="1"/>
  <c r="F37" i="7"/>
  <c r="F40" i="7" s="1"/>
  <c r="F48" i="7"/>
  <c r="F49" i="7" s="1"/>
  <c r="F43" i="7"/>
  <c r="F38" i="7"/>
  <c r="F35" i="7"/>
  <c r="F20" i="7"/>
  <c r="F21" i="7" s="1"/>
  <c r="F19" i="7"/>
  <c r="F15" i="7"/>
  <c r="F14" i="7"/>
  <c r="F10" i="7"/>
  <c r="F9" i="7"/>
  <c r="F6" i="7"/>
  <c r="F8" i="8"/>
  <c r="F10" i="8" s="1"/>
  <c r="F7" i="7"/>
  <c r="F12" i="7" l="1"/>
  <c r="F23" i="7" s="1"/>
  <c r="F51" i="7"/>
  <c r="F16" i="7"/>
  <c r="I56" i="2"/>
  <c r="L56" i="2" s="1"/>
</calcChain>
</file>

<file path=xl/sharedStrings.xml><?xml version="1.0" encoding="utf-8"?>
<sst xmlns="http://schemas.openxmlformats.org/spreadsheetml/2006/main" count="1223" uniqueCount="115">
  <si>
    <t>Title</t>
  </si>
  <si>
    <r>
      <rPr>
        <sz val="8"/>
        <color theme="1"/>
        <rFont val="Tahoma"/>
        <family val="2"/>
      </rPr>
      <t>GL Business Unit: TX000</t>
    </r>
    <r>
      <rPr>
        <sz val="8"/>
        <color theme="1"/>
        <rFont val="Tahoma"/>
        <family val="2"/>
      </rPr>
      <t xml:space="preserve"> AND </t>
    </r>
    <r>
      <rPr>
        <sz val="8"/>
        <color theme="1"/>
        <rFont val="Tahoma"/>
        <family val="2"/>
      </rPr>
      <t>Project: F3PPEECRF3</t>
    </r>
  </si>
  <si>
    <t>GL Business Unit</t>
  </si>
  <si>
    <t>Year</t>
  </si>
  <si>
    <t>Project</t>
  </si>
  <si>
    <t>Department Desc</t>
  </si>
  <si>
    <t>Account</t>
  </si>
  <si>
    <t>Source Summ Resource Desc</t>
  </si>
  <si>
    <t>Source Resource and Desc</t>
  </si>
  <si>
    <t>Resource</t>
  </si>
  <si>
    <t>Monetary Amt</t>
  </si>
  <si>
    <t>TX000</t>
  </si>
  <si>
    <t>F3PPEECRF3</t>
  </si>
  <si>
    <t>Texas Regulatory Affairs</t>
  </si>
  <si>
    <t>928000</t>
  </si>
  <si>
    <t>CONTRACT WORK</t>
  </si>
  <si>
    <t>240 - Outside Regulatory Services</t>
  </si>
  <si>
    <t>240</t>
  </si>
  <si>
    <t>Legal - Reg - Corp</t>
  </si>
  <si>
    <t>923000</t>
  </si>
  <si>
    <t>249 - Other Outside Contract Service</t>
  </si>
  <si>
    <t>249</t>
  </si>
  <si>
    <t>920000</t>
  </si>
  <si>
    <t>SERVICE COMPANY RECIPIENT</t>
  </si>
  <si>
    <t>740 - Service Company Recipient</t>
  </si>
  <si>
    <t>740</t>
  </si>
  <si>
    <t>408110</t>
  </si>
  <si>
    <t>PAYROLL TAXES</t>
  </si>
  <si>
    <t>810 - Payroll Tax Loader</t>
  </si>
  <si>
    <t>410</t>
  </si>
  <si>
    <t>Fuel &amp; Special Riders</t>
  </si>
  <si>
    <t>PAYROLL LOADERS &amp; ALLOCATIONS</t>
  </si>
  <si>
    <t>007 - Payroll Accrual</t>
  </si>
  <si>
    <t>Retirement Pension &amp; Opeb-Esi</t>
  </si>
  <si>
    <t>926000</t>
  </si>
  <si>
    <t>EMPLOYEE BENEFITS ALLOCATIONS</t>
  </si>
  <si>
    <t>060 - Stock Options</t>
  </si>
  <si>
    <t>Retirement Pension &amp; OPEB - TX</t>
  </si>
  <si>
    <t>060</t>
  </si>
  <si>
    <t>Bod Fees,Crp Dues  -Esi</t>
  </si>
  <si>
    <t>PAYROLL TAX LOADERS &amp; ALLOCS</t>
  </si>
  <si>
    <t>880 - Payroll Tax Allocation Offset</t>
  </si>
  <si>
    <t>PAYROLL TAXES OTHER SUMMARY</t>
  </si>
  <si>
    <t>820 - Payroll Tax Accrual</t>
  </si>
  <si>
    <t>SYSBEN 018 OFFSET &amp; TARGET</t>
  </si>
  <si>
    <t>EMPLOYEE BENEFITS</t>
  </si>
  <si>
    <t>716 - OPEB Service Cost Loader</t>
  </si>
  <si>
    <t>Regulatory Litigation Support</t>
  </si>
  <si>
    <t>PAYROLL</t>
  </si>
  <si>
    <t>890 - Non-Productive Loader</t>
  </si>
  <si>
    <t>Incent &amp; Equity Comp - TX000</t>
  </si>
  <si>
    <t>061 - Teamsharing Loading</t>
  </si>
  <si>
    <t>061</t>
  </si>
  <si>
    <t>003 - Salaries &amp; Wages - Exempt</t>
  </si>
  <si>
    <t>004 - Salaries &amp; Wages - Non-Exempt</t>
  </si>
  <si>
    <t>002 - Incentive Compensation</t>
  </si>
  <si>
    <t>Resource Planning and Mkt Ops</t>
  </si>
  <si>
    <t>007</t>
  </si>
  <si>
    <t>717 - OPEB Non-Service Cost Loader</t>
  </si>
  <si>
    <t>717</t>
  </si>
  <si>
    <t>202 - Legal Services</t>
  </si>
  <si>
    <t>202</t>
  </si>
  <si>
    <t>716</t>
  </si>
  <si>
    <t>002</t>
  </si>
  <si>
    <t>Accounting Use Only BU TX000</t>
  </si>
  <si>
    <t>719 - Qual Pens Non-Svc Cost Loader</t>
  </si>
  <si>
    <t>719</t>
  </si>
  <si>
    <t>003</t>
  </si>
  <si>
    <t>Inc &amp; Equity Comp Plans -Esi</t>
  </si>
  <si>
    <t>718 - Qual Pension Svc Cost Loader</t>
  </si>
  <si>
    <t>Esi - Accounting Use Only</t>
  </si>
  <si>
    <t>4031AM</t>
  </si>
  <si>
    <t>DEPRECIATION EXPENSE</t>
  </si>
  <si>
    <t>805 - Depreciation &amp; Amort Expenses</t>
  </si>
  <si>
    <t>443 - Non-Exempt-Overtime</t>
  </si>
  <si>
    <t>820</t>
  </si>
  <si>
    <t>890</t>
  </si>
  <si>
    <t>810</t>
  </si>
  <si>
    <t>018 - Benefits Alloc - Standard Rate</t>
  </si>
  <si>
    <t>018</t>
  </si>
  <si>
    <t>718</t>
  </si>
  <si>
    <t>Summary</t>
  </si>
  <si>
    <r>
      <rPr>
        <sz val="10"/>
        <color theme="1"/>
        <rFont val="Tahoma"/>
        <family val="2"/>
      </rPr>
      <t xml:space="preserve"> - </t>
    </r>
    <r>
      <rPr>
        <sz val="10"/>
        <color theme="1"/>
        <rFont val="Tahoma"/>
        <family val="2"/>
      </rPr>
      <t>1</t>
    </r>
    <r>
      <rPr>
        <sz val="10"/>
        <color theme="1"/>
        <rFont val="Tahoma"/>
        <family val="2"/>
      </rPr>
      <t xml:space="preserve"> - </t>
    </r>
  </si>
  <si>
    <t>Class</t>
  </si>
  <si>
    <t>Human Resources</t>
  </si>
  <si>
    <t>Legal Services</t>
  </si>
  <si>
    <t>Regulatory Services</t>
  </si>
  <si>
    <t>Other Expenses</t>
  </si>
  <si>
    <t>NON-PAYROLL</t>
  </si>
  <si>
    <t>Row Labels</t>
  </si>
  <si>
    <t>Grand Total</t>
  </si>
  <si>
    <t>Sum of Monetary Amt</t>
  </si>
  <si>
    <t>Human Resources Total</t>
  </si>
  <si>
    <t>Legal Services Total</t>
  </si>
  <si>
    <t>Other Expenses Total</t>
  </si>
  <si>
    <t>Regulatory Services Total</t>
  </si>
  <si>
    <t xml:space="preserve">Class </t>
  </si>
  <si>
    <t>Payroll Indicator</t>
  </si>
  <si>
    <t>FERC Account</t>
  </si>
  <si>
    <t>Amount</t>
  </si>
  <si>
    <t>Acct Desc</t>
  </si>
  <si>
    <t>Employment Taxes</t>
  </si>
  <si>
    <t>Employee Pension &amp; Benefits</t>
  </si>
  <si>
    <t>Adm &amp; General Salaries</t>
  </si>
  <si>
    <t>Deprec Exp billed from Serv Co</t>
  </si>
  <si>
    <t>Total Affiliate costs requested in EECRF</t>
  </si>
  <si>
    <t>Affiliate Costs in Project F3PPEECRF3 by Account and Class</t>
  </si>
  <si>
    <t>Excluding Incentive Compensation and Depreciation</t>
  </si>
  <si>
    <t>Affiliate Costs in Project F3PCR56902 by Account and Class</t>
  </si>
  <si>
    <t>Customer Assistance Expenses</t>
  </si>
  <si>
    <t>Total affiliate costs in F3PPEECRF3</t>
  </si>
  <si>
    <t>Outside Services Employed</t>
  </si>
  <si>
    <t>Total affiliate charges in F3PCR56902</t>
  </si>
  <si>
    <t>Exhibit JCL-5</t>
  </si>
  <si>
    <t>Excluding Incentive Compensation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</si>
</sst>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0"/>
    <numFmt numFmtId="165" formatCode="#,##0.########"/>
    <numFmt numFmtId="166" formatCode="mmm\ d\,\ yyyy"/>
    <numFmt numFmtId="167" formatCode="_(&quot;$&quot;* #,##0_);_(&quot;$&quot;* \(#,##0\);_(&quot;$&quot;* &quot;-&quot;??_);_(@_)"/>
  </numFmts>
  <fonts count="9" x14ac:knownFonts="1">
    <font>
      <sz val="10"/>
      <color theme="1"/>
      <name val="Tahoma"/>
      <family val="2"/>
    </font>
    <font>
      <b/>
      <u/>
      <sz val="14"/>
      <color theme="1"/>
      <name val="Tahoma"/>
      <family val="2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BFD2E2"/>
      </patternFill>
    </fill>
    <fill>
      <patternFill patternType="solid">
        <fgColor rgb="FFDFDFDF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medium">
        <color rgb="FF608BB4"/>
      </left>
      <right style="medium">
        <color rgb="FF608BB4"/>
      </right>
      <top style="medium">
        <color rgb="FF608BB4"/>
      </top>
      <bottom style="medium">
        <color rgb="FF608BB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6" fillId="0" borderId="0"/>
  </cellStyleXfs>
  <cellXfs count="48">
    <xf numFmtId="0" fontId="0" fillId="0" borderId="0" xfId="0"/>
    <xf numFmtId="0" fontId="2" fillId="2" borderId="1" xfId="0" applyFont="1" applyFill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164" fontId="2" fillId="0" borderId="2" xfId="0" applyNumberFormat="1" applyFont="1" applyBorder="1" applyAlignment="1">
      <alignment vertical="top"/>
    </xf>
    <xf numFmtId="3" fontId="2" fillId="0" borderId="2" xfId="0" applyNumberFormat="1" applyFont="1" applyBorder="1" applyAlignment="1">
      <alignment horizontal="right" vertical="top"/>
    </xf>
    <xf numFmtId="165" fontId="2" fillId="0" borderId="2" xfId="0" applyNumberFormat="1" applyFont="1" applyBorder="1" applyAlignment="1">
      <alignment horizontal="right" vertical="top"/>
    </xf>
    <xf numFmtId="165" fontId="3" fillId="3" borderId="2" xfId="0" applyNumberFormat="1" applyFont="1" applyFill="1" applyBorder="1" applyAlignment="1">
      <alignment horizontal="right" vertical="top"/>
    </xf>
    <xf numFmtId="43" fontId="2" fillId="0" borderId="2" xfId="1" applyFont="1" applyBorder="1" applyAlignment="1">
      <alignment vertical="top"/>
    </xf>
    <xf numFmtId="43" fontId="2" fillId="2" borderId="1" xfId="1" applyFont="1" applyFill="1" applyBorder="1" applyAlignment="1">
      <alignment horizontal="center" vertical="top"/>
    </xf>
    <xf numFmtId="43" fontId="2" fillId="0" borderId="2" xfId="1" applyFont="1" applyBorder="1" applyAlignment="1">
      <alignment horizontal="right" vertical="top"/>
    </xf>
    <xf numFmtId="43" fontId="0" fillId="0" borderId="0" xfId="1" applyFont="1"/>
    <xf numFmtId="43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5" xfId="0" applyFont="1" applyBorder="1"/>
    <xf numFmtId="0" fontId="0" fillId="0" borderId="0" xfId="0" applyNumberFormat="1"/>
    <xf numFmtId="0" fontId="5" fillId="0" borderId="6" xfId="0" applyFont="1" applyBorder="1" applyAlignment="1">
      <alignment horizontal="left"/>
    </xf>
    <xf numFmtId="0" fontId="5" fillId="0" borderId="6" xfId="0" applyFont="1" applyBorder="1"/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0" xfId="0" applyFont="1" applyBorder="1"/>
    <xf numFmtId="0" fontId="5" fillId="0" borderId="0" xfId="0" applyFont="1"/>
    <xf numFmtId="0" fontId="7" fillId="4" borderId="7" xfId="3" applyFont="1" applyFill="1" applyBorder="1" applyAlignment="1">
      <alignment horizontal="center" wrapText="1"/>
    </xf>
    <xf numFmtId="0" fontId="8" fillId="4" borderId="7" xfId="3" applyFont="1" applyFill="1" applyBorder="1" applyAlignment="1">
      <alignment horizontal="center" wrapText="1"/>
    </xf>
    <xf numFmtId="44" fontId="0" fillId="0" borderId="0" xfId="2" applyNumberFormat="1" applyFont="1"/>
    <xf numFmtId="44" fontId="5" fillId="0" borderId="6" xfId="2" applyNumberFormat="1" applyFont="1" applyBorder="1"/>
    <xf numFmtId="44" fontId="5" fillId="0" borderId="0" xfId="2" applyNumberFormat="1" applyFont="1"/>
    <xf numFmtId="0" fontId="7" fillId="0" borderId="8" xfId="3" applyFont="1" applyFill="1" applyBorder="1" applyAlignment="1"/>
    <xf numFmtId="0" fontId="0" fillId="0" borderId="0" xfId="0" applyFont="1" applyAlignment="1">
      <alignment horizontal="left"/>
    </xf>
    <xf numFmtId="0" fontId="0" fillId="0" borderId="6" xfId="0" applyFont="1" applyBorder="1"/>
    <xf numFmtId="0" fontId="5" fillId="0" borderId="0" xfId="0" applyFont="1" applyFill="1" applyBorder="1" applyAlignment="1">
      <alignment horizontal="left"/>
    </xf>
    <xf numFmtId="167" fontId="0" fillId="0" borderId="0" xfId="2" applyNumberFormat="1" applyFont="1"/>
    <xf numFmtId="167" fontId="7" fillId="4" borderId="7" xfId="2" applyNumberFormat="1" applyFont="1" applyFill="1" applyBorder="1" applyAlignment="1">
      <alignment horizontal="center" wrapText="1"/>
    </xf>
    <xf numFmtId="44" fontId="5" fillId="0" borderId="9" xfId="2" applyNumberFormat="1" applyFont="1" applyBorder="1"/>
    <xf numFmtId="44" fontId="5" fillId="0" borderId="0" xfId="2" applyNumberFormat="1" applyFont="1" applyBorder="1"/>
    <xf numFmtId="0" fontId="0" fillId="0" borderId="0" xfId="0"/>
    <xf numFmtId="0" fontId="7" fillId="0" borderId="0" xfId="3" applyFont="1" applyFill="1" applyBorder="1" applyAlignment="1"/>
    <xf numFmtId="0" fontId="1" fillId="0" borderId="0" xfId="0" applyFont="1" applyAlignment="1">
      <alignment horizontal="center" vertical="top"/>
    </xf>
    <xf numFmtId="0" fontId="0" fillId="0" borderId="0" xfId="0"/>
    <xf numFmtId="0" fontId="2" fillId="0" borderId="0" xfId="0" applyFont="1" applyBorder="1" applyAlignment="1">
      <alignment vertical="top" indent="2"/>
    </xf>
    <xf numFmtId="0" fontId="3" fillId="3" borderId="2" xfId="0" applyFont="1" applyFill="1" applyBorder="1" applyAlignment="1">
      <alignment vertical="top"/>
    </xf>
    <xf numFmtId="0" fontId="0" fillId="3" borderId="3" xfId="0" applyFill="1" applyBorder="1"/>
    <xf numFmtId="0" fontId="0" fillId="3" borderId="4" xfId="0" applyFill="1" applyBorder="1"/>
    <xf numFmtId="166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center" vertical="top"/>
    </xf>
    <xf numFmtId="19" fontId="4" fillId="0" borderId="0" xfId="0" applyNumberFormat="1" applyFont="1" applyAlignment="1">
      <alignment horizontal="right" vertical="top"/>
    </xf>
    <xf numFmtId="43" fontId="0" fillId="0" borderId="0" xfId="1" applyFont="1"/>
  </cellXfs>
  <cellStyles count="4">
    <cellStyle name="Comma" xfId="1" builtinId="3"/>
    <cellStyle name="Currency" xfId="2" builtinId="4"/>
    <cellStyle name="Normal" xfId="0" builtinId="0"/>
    <cellStyle name="Normal_Sheet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152400" cy="152400"/>
    <xdr:pic>
      <xdr:nvPicPr>
        <xdr:cNvPr id="2" name="filter.jpe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2400" cy="15240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152400" cy="152400"/>
    <xdr:pic>
      <xdr:nvPicPr>
        <xdr:cNvPr id="2" name="filter.jpe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76225"/>
          <a:ext cx="152400" cy="15240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hor" refreshedDate="42481.777415277778" createdVersion="4" refreshedVersion="4" minRefreshableVersion="3" recordCount="43">
  <cacheSource type="worksheet">
    <worksheetSource ref="A3:I46" sheet="Sheet2"/>
  </cacheSource>
  <cacheFields count="9">
    <cacheField name="GL Business Unit" numFmtId="0">
      <sharedItems/>
    </cacheField>
    <cacheField name="Year" numFmtId="164">
      <sharedItems containsSemiMixedTypes="0" containsString="0" containsNumber="1" containsInteger="1" minValue="2015" maxValue="2015"/>
    </cacheField>
    <cacheField name="Project" numFmtId="0">
      <sharedItems/>
    </cacheField>
    <cacheField name="Class" numFmtId="0">
      <sharedItems count="4">
        <s v="Other Expenses"/>
        <s v="Human Resources"/>
        <s v="Regulatory Services"/>
        <s v="Legal Services"/>
      </sharedItems>
    </cacheField>
    <cacheField name="Account" numFmtId="0">
      <sharedItems count="5">
        <s v="4031AM"/>
        <s v="926000"/>
        <s v="920000"/>
        <s v="928000"/>
        <s v="408110"/>
      </sharedItems>
    </cacheField>
    <cacheField name="Source Summ Resource Desc" numFmtId="0">
      <sharedItems count="2">
        <s v="NON-PAYROLL"/>
        <s v="PAYROLL"/>
      </sharedItems>
    </cacheField>
    <cacheField name="Source Resource and Desc" numFmtId="0">
      <sharedItems/>
    </cacheField>
    <cacheField name="Resource" numFmtId="0">
      <sharedItems/>
    </cacheField>
    <cacheField name="Monetary Amt" numFmtId="0">
      <sharedItems containsSemiMixedTypes="0" containsString="0" containsNumber="1" minValue="-435.47" maxValue="6422.6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3">
  <r>
    <s v="TX000"/>
    <n v="2015"/>
    <s v="F3PPEECRF3"/>
    <x v="0"/>
    <x v="0"/>
    <x v="0"/>
    <s v="805 - Depreciation &amp; Amort Expenses"/>
    <s v="410"/>
    <n v="3392.27"/>
  </r>
  <r>
    <s v="TX000"/>
    <n v="2015"/>
    <s v="F3PPEECRF3"/>
    <x v="1"/>
    <x v="1"/>
    <x v="0"/>
    <s v="716 - OPEB Service Cost Loader"/>
    <s v="410"/>
    <n v="470.41"/>
  </r>
  <r>
    <s v="TX000"/>
    <n v="2015"/>
    <s v="F3PPEECRF3"/>
    <x v="1"/>
    <x v="1"/>
    <x v="0"/>
    <s v="717 - OPEB Non-Service Cost Loader"/>
    <s v="717"/>
    <n v="-10.39"/>
  </r>
  <r>
    <s v="TX000"/>
    <n v="2015"/>
    <s v="F3PPEECRF3"/>
    <x v="1"/>
    <x v="1"/>
    <x v="0"/>
    <s v="716 - OPEB Service Cost Loader"/>
    <s v="716"/>
    <n v="4.18"/>
  </r>
  <r>
    <s v="TX000"/>
    <n v="2015"/>
    <s v="F3PPEECRF3"/>
    <x v="1"/>
    <x v="1"/>
    <x v="0"/>
    <s v="719 - Qual Pens Non-Svc Cost Loader"/>
    <s v="410"/>
    <n v="722.92"/>
  </r>
  <r>
    <s v="TX000"/>
    <n v="2015"/>
    <s v="F3PPEECRF3"/>
    <x v="1"/>
    <x v="1"/>
    <x v="0"/>
    <s v="719 - Qual Pens Non-Svc Cost Loader"/>
    <s v="719"/>
    <n v="11.46"/>
  </r>
  <r>
    <s v="TX000"/>
    <n v="2015"/>
    <s v="F3PPEECRF3"/>
    <x v="1"/>
    <x v="1"/>
    <x v="0"/>
    <s v="718 - Qual Pension Svc Cost Loader"/>
    <s v="410"/>
    <n v="2287.63"/>
  </r>
  <r>
    <s v="TX000"/>
    <n v="2015"/>
    <s v="F3PPEECRF3"/>
    <x v="1"/>
    <x v="1"/>
    <x v="0"/>
    <s v="018 - Benefits Alloc - Standard Rate"/>
    <s v="018"/>
    <n v="19.39"/>
  </r>
  <r>
    <s v="TX000"/>
    <n v="2015"/>
    <s v="F3PPEECRF3"/>
    <x v="1"/>
    <x v="1"/>
    <x v="0"/>
    <s v="018 - Benefits Alloc - Standard Rate"/>
    <s v="410"/>
    <n v="2078.4499999999998"/>
  </r>
  <r>
    <s v="TX000"/>
    <n v="2015"/>
    <s v="F3PPEECRF3"/>
    <x v="1"/>
    <x v="1"/>
    <x v="0"/>
    <s v="717 - OPEB Non-Service Cost Loader"/>
    <s v="410"/>
    <n v="806.31"/>
  </r>
  <r>
    <s v="TX000"/>
    <n v="2015"/>
    <s v="F3PPEECRF3"/>
    <x v="1"/>
    <x v="1"/>
    <x v="0"/>
    <s v="718 - Qual Pension Svc Cost Loader"/>
    <s v="718"/>
    <n v="13.76"/>
  </r>
  <r>
    <s v="TX000"/>
    <n v="2015"/>
    <s v="F3PPEECRF3"/>
    <x v="1"/>
    <x v="1"/>
    <x v="0"/>
    <s v="060 - Stock Options"/>
    <s v="060"/>
    <n v="0.13"/>
  </r>
  <r>
    <s v="TX000"/>
    <n v="2015"/>
    <s v="F3PPEECRF3"/>
    <x v="1"/>
    <x v="1"/>
    <x v="0"/>
    <s v="060 - Stock Options"/>
    <s v="410"/>
    <n v="702.7"/>
  </r>
  <r>
    <s v="TX000"/>
    <n v="2015"/>
    <s v="F3PPEECRF3"/>
    <x v="2"/>
    <x v="2"/>
    <x v="1"/>
    <s v="002 - Incentive Compensation"/>
    <s v="410"/>
    <n v="1257.56"/>
  </r>
  <r>
    <s v="TX000"/>
    <n v="2015"/>
    <s v="F3PPEECRF3"/>
    <x v="2"/>
    <x v="2"/>
    <x v="1"/>
    <s v="003 - Salaries &amp; Wages - Exempt"/>
    <s v="410"/>
    <n v="6422.68"/>
  </r>
  <r>
    <s v="TX000"/>
    <n v="2015"/>
    <s v="F3PPEECRF3"/>
    <x v="2"/>
    <x v="2"/>
    <x v="1"/>
    <s v="890 - Non-Productive Loader"/>
    <s v="410"/>
    <n v="946.05"/>
  </r>
  <r>
    <s v="TX000"/>
    <n v="2015"/>
    <s v="F3PPEECRF3"/>
    <x v="3"/>
    <x v="2"/>
    <x v="1"/>
    <s v="003 - Salaries &amp; Wages - Exempt"/>
    <s v="410"/>
    <n v="3571.76"/>
  </r>
  <r>
    <s v="TX000"/>
    <n v="2015"/>
    <s v="F3PPEECRF3"/>
    <x v="3"/>
    <x v="2"/>
    <x v="1"/>
    <s v="004 - Salaries &amp; Wages - Non-Exempt"/>
    <s v="410"/>
    <n v="4370.21"/>
  </r>
  <r>
    <s v="TX000"/>
    <n v="2015"/>
    <s v="F3PPEECRF3"/>
    <x v="3"/>
    <x v="2"/>
    <x v="1"/>
    <s v="443 - Non-Exempt-Overtime"/>
    <s v="410"/>
    <n v="245.55"/>
  </r>
  <r>
    <s v="TX000"/>
    <n v="2015"/>
    <s v="F3PPEECRF3"/>
    <x v="3"/>
    <x v="2"/>
    <x v="1"/>
    <s v="890 - Non-Productive Loader"/>
    <s v="410"/>
    <n v="1169.8399999999999"/>
  </r>
  <r>
    <s v="TX000"/>
    <n v="2015"/>
    <s v="F3PPEECRF3"/>
    <x v="3"/>
    <x v="2"/>
    <x v="1"/>
    <s v="002 - Incentive Compensation"/>
    <s v="410"/>
    <n v="949.76"/>
  </r>
  <r>
    <s v="TX000"/>
    <n v="2015"/>
    <s v="F3PPEECRF3"/>
    <x v="2"/>
    <x v="2"/>
    <x v="1"/>
    <s v="890 - Non-Productive Loader"/>
    <s v="410"/>
    <n v="86.4"/>
  </r>
  <r>
    <s v="TX000"/>
    <n v="2015"/>
    <s v="F3PPEECRF3"/>
    <x v="2"/>
    <x v="2"/>
    <x v="1"/>
    <s v="002 - Incentive Compensation"/>
    <s v="410"/>
    <n v="40.35"/>
  </r>
  <r>
    <s v="TX000"/>
    <n v="2015"/>
    <s v="F3PPEECRF3"/>
    <x v="2"/>
    <x v="2"/>
    <x v="1"/>
    <s v="003 - Salaries &amp; Wages - Exempt"/>
    <s v="410"/>
    <n v="48.74"/>
  </r>
  <r>
    <s v="TX000"/>
    <n v="2015"/>
    <s v="F3PPEECRF3"/>
    <x v="2"/>
    <x v="2"/>
    <x v="1"/>
    <s v="443 - Non-Exempt-Overtime"/>
    <s v="410"/>
    <n v="190.58"/>
  </r>
  <r>
    <s v="TX000"/>
    <n v="2015"/>
    <s v="F3PPEECRF3"/>
    <x v="2"/>
    <x v="2"/>
    <x v="1"/>
    <s v="004 - Salaries &amp; Wages - Non-Exempt"/>
    <s v="410"/>
    <n v="537.80999999999995"/>
  </r>
  <r>
    <s v="TX000"/>
    <n v="2015"/>
    <s v="F3PPEECRF3"/>
    <x v="0"/>
    <x v="3"/>
    <x v="1"/>
    <s v="002 - Incentive Compensation"/>
    <s v="002"/>
    <n v="11.55"/>
  </r>
  <r>
    <s v="TX000"/>
    <n v="2015"/>
    <s v="F3PPEECRF3"/>
    <x v="0"/>
    <x v="3"/>
    <x v="1"/>
    <s v="003 - Salaries &amp; Wages - Exempt"/>
    <s v="003"/>
    <n v="88.8"/>
  </r>
  <r>
    <s v="TX000"/>
    <n v="2015"/>
    <s v="F3PPEECRF3"/>
    <x v="0"/>
    <x v="3"/>
    <x v="1"/>
    <s v="890 - Non-Productive Loader"/>
    <s v="890"/>
    <n v="16.38"/>
  </r>
  <r>
    <s v="TX000"/>
    <n v="2015"/>
    <s v="F3PPEECRF3"/>
    <x v="2"/>
    <x v="2"/>
    <x v="1"/>
    <s v="007 - Payroll Accrual"/>
    <s v="410"/>
    <n v="-129.16"/>
  </r>
  <r>
    <s v="TX000"/>
    <n v="2015"/>
    <s v="F3PPEECRF3"/>
    <x v="0"/>
    <x v="2"/>
    <x v="1"/>
    <s v="061 - Teamsharing Loading"/>
    <s v="410"/>
    <n v="-435.47"/>
  </r>
  <r>
    <s v="TX000"/>
    <n v="2015"/>
    <s v="F3PPEECRF3"/>
    <x v="0"/>
    <x v="3"/>
    <x v="1"/>
    <s v="061 - Teamsharing Loading"/>
    <s v="061"/>
    <n v="-143.19999999999999"/>
  </r>
  <r>
    <s v="TX000"/>
    <n v="2015"/>
    <s v="F3PPEECRF3"/>
    <x v="3"/>
    <x v="2"/>
    <x v="1"/>
    <s v="007 - Payroll Accrual"/>
    <s v="410"/>
    <n v="-309.8"/>
  </r>
  <r>
    <s v="TX000"/>
    <n v="2015"/>
    <s v="F3PPEECRF3"/>
    <x v="0"/>
    <x v="4"/>
    <x v="0"/>
    <s v="880 - Payroll Tax Allocation Offset"/>
    <s v="410"/>
    <n v="567.24"/>
  </r>
  <r>
    <s v="TX000"/>
    <n v="2015"/>
    <s v="F3PPEECRF3"/>
    <x v="2"/>
    <x v="4"/>
    <x v="0"/>
    <s v="810 - Payroll Tax Loader"/>
    <s v="410"/>
    <n v="573.15"/>
  </r>
  <r>
    <s v="TX000"/>
    <n v="2015"/>
    <s v="F3PPEECRF3"/>
    <x v="3"/>
    <x v="4"/>
    <x v="0"/>
    <s v="810 - Payroll Tax Loader"/>
    <s v="410"/>
    <n v="687.14"/>
  </r>
  <r>
    <s v="TX000"/>
    <n v="2015"/>
    <s v="F3PPEECRF3"/>
    <x v="2"/>
    <x v="4"/>
    <x v="0"/>
    <s v="810 - Payroll Tax Loader"/>
    <s v="410"/>
    <n v="61.9"/>
  </r>
  <r>
    <s v="TX000"/>
    <n v="2015"/>
    <s v="F3PPEECRF3"/>
    <x v="0"/>
    <x v="4"/>
    <x v="0"/>
    <s v="810 - Payroll Tax Loader"/>
    <s v="810"/>
    <n v="8.5399999999999991"/>
  </r>
  <r>
    <s v="TX000"/>
    <n v="2015"/>
    <s v="F3PPEECRF3"/>
    <x v="2"/>
    <x v="4"/>
    <x v="0"/>
    <s v="820 - Payroll Tax Accrual"/>
    <s v="410"/>
    <n v="-9.69"/>
  </r>
  <r>
    <s v="TX000"/>
    <n v="2015"/>
    <s v="F3PPEECRF3"/>
    <x v="3"/>
    <x v="4"/>
    <x v="0"/>
    <s v="820 - Payroll Tax Accrual"/>
    <s v="410"/>
    <n v="-23.23"/>
  </r>
  <r>
    <s v="TX000"/>
    <n v="2015"/>
    <s v="F3PPEECRF3"/>
    <x v="2"/>
    <x v="2"/>
    <x v="0"/>
    <s v="740 - Service Company Recipient"/>
    <s v="740"/>
    <n v="1566.21"/>
  </r>
  <r>
    <s v="TX000"/>
    <n v="2015"/>
    <s v="F3PPEECRF3"/>
    <x v="3"/>
    <x v="2"/>
    <x v="0"/>
    <s v="740 - Service Company Recipient"/>
    <s v="740"/>
    <n v="2097.67"/>
  </r>
  <r>
    <s v="TX000"/>
    <n v="2015"/>
    <s v="F3PPEECRF3"/>
    <x v="2"/>
    <x v="2"/>
    <x v="0"/>
    <s v="740 - Service Company Recipient"/>
    <s v="740"/>
    <n v="218.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D19" firstHeaderRow="1" firstDataRow="1" firstDataCol="3"/>
  <pivotFields count="9">
    <pivotField showAll="0"/>
    <pivotField numFmtId="164" showAll="0"/>
    <pivotField showAll="0"/>
    <pivotField axis="axisRow" outline="0" showAll="0">
      <items count="5">
        <item x="1"/>
        <item x="3"/>
        <item x="0"/>
        <item x="2"/>
        <item t="default"/>
      </items>
    </pivotField>
    <pivotField axis="axisRow" outline="0" showAll="0" defaultSubtotal="0">
      <items count="5">
        <item x="0"/>
        <item x="4"/>
        <item x="2"/>
        <item x="1"/>
        <item x="3"/>
      </items>
    </pivotField>
    <pivotField axis="axisRow" showAll="0">
      <items count="3">
        <item x="0"/>
        <item x="1"/>
        <item t="default"/>
      </items>
    </pivotField>
    <pivotField showAll="0"/>
    <pivotField showAll="0"/>
    <pivotField dataField="1" showAll="0"/>
  </pivotFields>
  <rowFields count="3">
    <field x="3"/>
    <field x="4"/>
    <field x="5"/>
  </rowFields>
  <rowItems count="16">
    <i>
      <x/>
      <x v="3"/>
      <x/>
    </i>
    <i t="default">
      <x/>
    </i>
    <i>
      <x v="1"/>
      <x v="1"/>
      <x/>
    </i>
    <i r="1">
      <x v="2"/>
      <x/>
    </i>
    <i r="2">
      <x v="1"/>
    </i>
    <i t="default">
      <x v="1"/>
    </i>
    <i>
      <x v="2"/>
      <x/>
      <x/>
    </i>
    <i r="1">
      <x v="1"/>
      <x/>
    </i>
    <i r="1">
      <x v="2"/>
      <x v="1"/>
    </i>
    <i r="1">
      <x v="4"/>
      <x v="1"/>
    </i>
    <i t="default">
      <x v="2"/>
    </i>
    <i>
      <x v="3"/>
      <x v="1"/>
      <x/>
    </i>
    <i r="1">
      <x v="2"/>
      <x/>
    </i>
    <i r="2">
      <x v="1"/>
    </i>
    <i t="default">
      <x v="3"/>
    </i>
    <i t="grand">
      <x/>
    </i>
  </rowItems>
  <colItems count="1">
    <i/>
  </colItems>
  <dataFields count="1">
    <dataField name="Sum of Monetary Amt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workbookViewId="0">
      <selection activeCell="A3" sqref="A3:I46"/>
    </sheetView>
  </sheetViews>
  <sheetFormatPr defaultRowHeight="12.75" customHeight="1" x14ac:dyDescent="0.25"/>
  <cols>
    <col min="1" max="1" width="12.44140625" bestFit="1" customWidth="1"/>
    <col min="2" max="2" width="4.44140625" bestFit="1" customWidth="1"/>
    <col min="3" max="3" width="10.109375" bestFit="1" customWidth="1"/>
    <col min="4" max="4" width="23.88671875" bestFit="1" customWidth="1"/>
    <col min="5" max="5" width="6.6640625" bestFit="1" customWidth="1"/>
    <col min="6" max="6" width="26.109375" bestFit="1" customWidth="1"/>
    <col min="7" max="7" width="27.33203125" bestFit="1" customWidth="1"/>
    <col min="8" max="8" width="7.88671875" bestFit="1" customWidth="1"/>
    <col min="9" max="9" width="11.33203125" bestFit="1" customWidth="1"/>
  </cols>
  <sheetData>
    <row r="1" spans="1:9" ht="21.75" customHeight="1" x14ac:dyDescent="0.25">
      <c r="A1" s="38" t="s">
        <v>0</v>
      </c>
      <c r="B1" s="39"/>
      <c r="C1" s="39"/>
      <c r="D1" s="39"/>
      <c r="E1" s="39"/>
      <c r="F1" s="39"/>
      <c r="G1" s="39"/>
      <c r="H1" s="39"/>
      <c r="I1" s="39"/>
    </row>
    <row r="2" spans="1:9" ht="13.2" x14ac:dyDescent="0.25">
      <c r="A2" s="40" t="s">
        <v>1</v>
      </c>
      <c r="B2" s="39"/>
      <c r="C2" s="39"/>
      <c r="D2" s="39"/>
      <c r="E2" s="39"/>
      <c r="F2" s="39"/>
      <c r="G2" s="39"/>
      <c r="H2" s="39"/>
      <c r="I2" s="39"/>
    </row>
    <row r="3" spans="1:9" ht="13.2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</row>
    <row r="4" spans="1:9" ht="13.2" x14ac:dyDescent="0.25">
      <c r="A4" s="2" t="s">
        <v>11</v>
      </c>
      <c r="B4" s="3">
        <v>2015</v>
      </c>
      <c r="C4" s="2" t="s">
        <v>12</v>
      </c>
      <c r="D4" s="2" t="s">
        <v>13</v>
      </c>
      <c r="E4" s="2" t="s">
        <v>14</v>
      </c>
      <c r="F4" s="2" t="s">
        <v>15</v>
      </c>
      <c r="G4" s="2" t="s">
        <v>16</v>
      </c>
      <c r="H4" s="2" t="s">
        <v>17</v>
      </c>
      <c r="I4" s="4">
        <v>10304</v>
      </c>
    </row>
    <row r="5" spans="1:9" ht="13.2" x14ac:dyDescent="0.25">
      <c r="A5" s="2" t="s">
        <v>11</v>
      </c>
      <c r="B5" s="3">
        <v>2015</v>
      </c>
      <c r="C5" s="2" t="s">
        <v>12</v>
      </c>
      <c r="D5" s="2" t="s">
        <v>18</v>
      </c>
      <c r="E5" s="2" t="s">
        <v>19</v>
      </c>
      <c r="F5" s="2" t="s">
        <v>15</v>
      </c>
      <c r="G5" s="2" t="s">
        <v>20</v>
      </c>
      <c r="H5" s="2" t="s">
        <v>21</v>
      </c>
      <c r="I5" s="4">
        <v>468</v>
      </c>
    </row>
    <row r="6" spans="1:9" ht="13.2" x14ac:dyDescent="0.25">
      <c r="A6" s="2" t="s">
        <v>11</v>
      </c>
      <c r="B6" s="3">
        <v>2015</v>
      </c>
      <c r="C6" s="2" t="s">
        <v>12</v>
      </c>
      <c r="D6" s="2" t="s">
        <v>18</v>
      </c>
      <c r="E6" s="2" t="s">
        <v>22</v>
      </c>
      <c r="F6" s="2" t="s">
        <v>23</v>
      </c>
      <c r="G6" s="2" t="s">
        <v>24</v>
      </c>
      <c r="H6" s="2" t="s">
        <v>25</v>
      </c>
      <c r="I6" s="5">
        <v>2097.67</v>
      </c>
    </row>
    <row r="7" spans="1:9" ht="13.2" x14ac:dyDescent="0.25">
      <c r="A7" s="2" t="s">
        <v>11</v>
      </c>
      <c r="B7" s="3">
        <v>2015</v>
      </c>
      <c r="C7" s="2" t="s">
        <v>12</v>
      </c>
      <c r="D7" s="2" t="s">
        <v>18</v>
      </c>
      <c r="E7" s="2" t="s">
        <v>26</v>
      </c>
      <c r="F7" s="2" t="s">
        <v>27</v>
      </c>
      <c r="G7" s="2" t="s">
        <v>28</v>
      </c>
      <c r="H7" s="2" t="s">
        <v>29</v>
      </c>
      <c r="I7" s="5">
        <v>687.14</v>
      </c>
    </row>
    <row r="8" spans="1:9" ht="13.2" x14ac:dyDescent="0.25">
      <c r="A8" s="2" t="s">
        <v>11</v>
      </c>
      <c r="B8" s="3">
        <v>2015</v>
      </c>
      <c r="C8" s="2" t="s">
        <v>12</v>
      </c>
      <c r="D8" s="2" t="s">
        <v>30</v>
      </c>
      <c r="E8" s="2" t="s">
        <v>22</v>
      </c>
      <c r="F8" s="2" t="s">
        <v>31</v>
      </c>
      <c r="G8" s="2" t="s">
        <v>32</v>
      </c>
      <c r="H8" s="2" t="s">
        <v>29</v>
      </c>
      <c r="I8" s="5">
        <v>-129.16</v>
      </c>
    </row>
    <row r="9" spans="1:9" ht="13.2" x14ac:dyDescent="0.25">
      <c r="A9" s="2" t="s">
        <v>11</v>
      </c>
      <c r="B9" s="3">
        <v>2015</v>
      </c>
      <c r="C9" s="2" t="s">
        <v>12</v>
      </c>
      <c r="D9" s="2" t="s">
        <v>33</v>
      </c>
      <c r="E9" s="2" t="s">
        <v>34</v>
      </c>
      <c r="F9" s="2" t="s">
        <v>35</v>
      </c>
      <c r="G9" s="2" t="s">
        <v>36</v>
      </c>
      <c r="H9" s="2" t="s">
        <v>29</v>
      </c>
      <c r="I9" s="5">
        <v>702.7</v>
      </c>
    </row>
    <row r="10" spans="1:9" ht="13.2" x14ac:dyDescent="0.25">
      <c r="A10" s="2" t="s">
        <v>11</v>
      </c>
      <c r="B10" s="3">
        <v>2015</v>
      </c>
      <c r="C10" s="2" t="s">
        <v>12</v>
      </c>
      <c r="D10" s="2" t="s">
        <v>30</v>
      </c>
      <c r="E10" s="2" t="s">
        <v>22</v>
      </c>
      <c r="F10" s="2" t="s">
        <v>23</v>
      </c>
      <c r="G10" s="2" t="s">
        <v>24</v>
      </c>
      <c r="H10" s="2" t="s">
        <v>25</v>
      </c>
      <c r="I10" s="5">
        <v>1566.21</v>
      </c>
    </row>
    <row r="11" spans="1:9" ht="13.2" x14ac:dyDescent="0.25">
      <c r="A11" s="2" t="s">
        <v>11</v>
      </c>
      <c r="B11" s="3">
        <v>2015</v>
      </c>
      <c r="C11" s="2" t="s">
        <v>12</v>
      </c>
      <c r="D11" s="2" t="s">
        <v>30</v>
      </c>
      <c r="E11" s="2" t="s">
        <v>26</v>
      </c>
      <c r="F11" s="2" t="s">
        <v>27</v>
      </c>
      <c r="G11" s="2" t="s">
        <v>28</v>
      </c>
      <c r="H11" s="2" t="s">
        <v>29</v>
      </c>
      <c r="I11" s="5">
        <v>573.15</v>
      </c>
    </row>
    <row r="12" spans="1:9" ht="13.2" x14ac:dyDescent="0.25">
      <c r="A12" s="2" t="s">
        <v>11</v>
      </c>
      <c r="B12" s="3">
        <v>2015</v>
      </c>
      <c r="C12" s="2" t="s">
        <v>12</v>
      </c>
      <c r="D12" s="2" t="s">
        <v>37</v>
      </c>
      <c r="E12" s="2" t="s">
        <v>34</v>
      </c>
      <c r="F12" s="2" t="s">
        <v>35</v>
      </c>
      <c r="G12" s="2" t="s">
        <v>36</v>
      </c>
      <c r="H12" s="2" t="s">
        <v>38</v>
      </c>
      <c r="I12" s="5">
        <v>0.13</v>
      </c>
    </row>
    <row r="13" spans="1:9" ht="13.2" x14ac:dyDescent="0.25">
      <c r="A13" s="2" t="s">
        <v>11</v>
      </c>
      <c r="B13" s="3">
        <v>2015</v>
      </c>
      <c r="C13" s="2" t="s">
        <v>12</v>
      </c>
      <c r="D13" s="2" t="s">
        <v>39</v>
      </c>
      <c r="E13" s="2" t="s">
        <v>26</v>
      </c>
      <c r="F13" s="2" t="s">
        <v>40</v>
      </c>
      <c r="G13" s="2" t="s">
        <v>41</v>
      </c>
      <c r="H13" s="2" t="s">
        <v>29</v>
      </c>
      <c r="I13" s="5">
        <v>567.24</v>
      </c>
    </row>
    <row r="14" spans="1:9" ht="13.2" x14ac:dyDescent="0.25">
      <c r="A14" s="2" t="s">
        <v>11</v>
      </c>
      <c r="B14" s="3">
        <v>2015</v>
      </c>
      <c r="C14" s="2" t="s">
        <v>12</v>
      </c>
      <c r="D14" s="2" t="s">
        <v>18</v>
      </c>
      <c r="E14" s="2" t="s">
        <v>19</v>
      </c>
      <c r="F14" s="2" t="s">
        <v>15</v>
      </c>
      <c r="G14" s="2" t="s">
        <v>16</v>
      </c>
      <c r="H14" s="2" t="s">
        <v>17</v>
      </c>
      <c r="I14" s="4">
        <v>0</v>
      </c>
    </row>
    <row r="15" spans="1:9" ht="13.2" x14ac:dyDescent="0.25">
      <c r="A15" s="2" t="s">
        <v>11</v>
      </c>
      <c r="B15" s="3">
        <v>2015</v>
      </c>
      <c r="C15" s="2" t="s">
        <v>12</v>
      </c>
      <c r="D15" s="2" t="s">
        <v>18</v>
      </c>
      <c r="E15" s="2" t="s">
        <v>26</v>
      </c>
      <c r="F15" s="2" t="s">
        <v>42</v>
      </c>
      <c r="G15" s="2" t="s">
        <v>43</v>
      </c>
      <c r="H15" s="2" t="s">
        <v>29</v>
      </c>
      <c r="I15" s="5">
        <v>-23.23</v>
      </c>
    </row>
    <row r="16" spans="1:9" ht="13.2" x14ac:dyDescent="0.25">
      <c r="A16" s="2" t="s">
        <v>11</v>
      </c>
      <c r="B16" s="3">
        <v>2015</v>
      </c>
      <c r="C16" s="2" t="s">
        <v>12</v>
      </c>
      <c r="D16" s="2" t="s">
        <v>44</v>
      </c>
      <c r="E16" s="2" t="s">
        <v>34</v>
      </c>
      <c r="F16" s="2" t="s">
        <v>45</v>
      </c>
      <c r="G16" s="2" t="s">
        <v>46</v>
      </c>
      <c r="H16" s="2" t="s">
        <v>29</v>
      </c>
      <c r="I16" s="5">
        <v>470.41</v>
      </c>
    </row>
    <row r="17" spans="1:9" ht="13.2" x14ac:dyDescent="0.25">
      <c r="A17" s="2" t="s">
        <v>11</v>
      </c>
      <c r="B17" s="3">
        <v>2015</v>
      </c>
      <c r="C17" s="2" t="s">
        <v>12</v>
      </c>
      <c r="D17" s="2" t="s">
        <v>47</v>
      </c>
      <c r="E17" s="2" t="s">
        <v>22</v>
      </c>
      <c r="F17" s="2" t="s">
        <v>48</v>
      </c>
      <c r="G17" s="2" t="s">
        <v>49</v>
      </c>
      <c r="H17" s="2" t="s">
        <v>29</v>
      </c>
      <c r="I17" s="5">
        <v>86.4</v>
      </c>
    </row>
    <row r="18" spans="1:9" ht="13.2" x14ac:dyDescent="0.25">
      <c r="A18" s="2" t="s">
        <v>11</v>
      </c>
      <c r="B18" s="3">
        <v>2015</v>
      </c>
      <c r="C18" s="2" t="s">
        <v>12</v>
      </c>
      <c r="D18" s="2" t="s">
        <v>50</v>
      </c>
      <c r="E18" s="2" t="s">
        <v>14</v>
      </c>
      <c r="F18" s="2" t="s">
        <v>31</v>
      </c>
      <c r="G18" s="2" t="s">
        <v>51</v>
      </c>
      <c r="H18" s="2" t="s">
        <v>52</v>
      </c>
      <c r="I18" s="5">
        <v>-143.19999999999999</v>
      </c>
    </row>
    <row r="19" spans="1:9" ht="13.2" x14ac:dyDescent="0.25">
      <c r="A19" s="2" t="s">
        <v>11</v>
      </c>
      <c r="B19" s="3">
        <v>2015</v>
      </c>
      <c r="C19" s="2" t="s">
        <v>12</v>
      </c>
      <c r="D19" s="2" t="s">
        <v>18</v>
      </c>
      <c r="E19" s="2" t="s">
        <v>22</v>
      </c>
      <c r="F19" s="2" t="s">
        <v>48</v>
      </c>
      <c r="G19" s="2" t="s">
        <v>53</v>
      </c>
      <c r="H19" s="2" t="s">
        <v>29</v>
      </c>
      <c r="I19" s="5">
        <v>3571.76</v>
      </c>
    </row>
    <row r="20" spans="1:9" ht="13.2" x14ac:dyDescent="0.25">
      <c r="A20" s="2" t="s">
        <v>11</v>
      </c>
      <c r="B20" s="3">
        <v>2015</v>
      </c>
      <c r="C20" s="2" t="s">
        <v>12</v>
      </c>
      <c r="D20" s="2" t="s">
        <v>18</v>
      </c>
      <c r="E20" s="2" t="s">
        <v>22</v>
      </c>
      <c r="F20" s="2" t="s">
        <v>48</v>
      </c>
      <c r="G20" s="2" t="s">
        <v>54</v>
      </c>
      <c r="H20" s="2" t="s">
        <v>29</v>
      </c>
      <c r="I20" s="5">
        <v>4370.21</v>
      </c>
    </row>
    <row r="21" spans="1:9" ht="13.2" x14ac:dyDescent="0.25">
      <c r="A21" s="2" t="s">
        <v>11</v>
      </c>
      <c r="B21" s="3">
        <v>2015</v>
      </c>
      <c r="C21" s="2" t="s">
        <v>12</v>
      </c>
      <c r="D21" s="2" t="s">
        <v>47</v>
      </c>
      <c r="E21" s="2" t="s">
        <v>22</v>
      </c>
      <c r="F21" s="2" t="s">
        <v>48</v>
      </c>
      <c r="G21" s="2" t="s">
        <v>55</v>
      </c>
      <c r="H21" s="2" t="s">
        <v>29</v>
      </c>
      <c r="I21" s="5">
        <v>40.35</v>
      </c>
    </row>
    <row r="22" spans="1:9" ht="13.2" x14ac:dyDescent="0.25">
      <c r="A22" s="2" t="s">
        <v>11</v>
      </c>
      <c r="B22" s="3">
        <v>2015</v>
      </c>
      <c r="C22" s="2" t="s">
        <v>12</v>
      </c>
      <c r="D22" s="2" t="s">
        <v>56</v>
      </c>
      <c r="E22" s="2" t="s">
        <v>14</v>
      </c>
      <c r="F22" s="2" t="s">
        <v>31</v>
      </c>
      <c r="G22" s="2" t="s">
        <v>32</v>
      </c>
      <c r="H22" s="2" t="s">
        <v>57</v>
      </c>
      <c r="I22" s="4">
        <v>0</v>
      </c>
    </row>
    <row r="23" spans="1:9" ht="13.2" x14ac:dyDescent="0.25">
      <c r="A23" s="2" t="s">
        <v>11</v>
      </c>
      <c r="B23" s="3">
        <v>2015</v>
      </c>
      <c r="C23" s="2" t="s">
        <v>12</v>
      </c>
      <c r="D23" s="2" t="s">
        <v>44</v>
      </c>
      <c r="E23" s="2" t="s">
        <v>34</v>
      </c>
      <c r="F23" s="2" t="s">
        <v>45</v>
      </c>
      <c r="G23" s="2" t="s">
        <v>58</v>
      </c>
      <c r="H23" s="2" t="s">
        <v>59</v>
      </c>
      <c r="I23" s="5">
        <v>-10.39</v>
      </c>
    </row>
    <row r="24" spans="1:9" ht="13.2" x14ac:dyDescent="0.25">
      <c r="A24" s="2" t="s">
        <v>11</v>
      </c>
      <c r="B24" s="3">
        <v>2015</v>
      </c>
      <c r="C24" s="2" t="s">
        <v>12</v>
      </c>
      <c r="D24" s="2" t="s">
        <v>18</v>
      </c>
      <c r="E24" s="2" t="s">
        <v>19</v>
      </c>
      <c r="F24" s="2" t="s">
        <v>15</v>
      </c>
      <c r="G24" s="2" t="s">
        <v>60</v>
      </c>
      <c r="H24" s="2" t="s">
        <v>61</v>
      </c>
      <c r="I24" s="5">
        <v>54433.32</v>
      </c>
    </row>
    <row r="25" spans="1:9" ht="13.2" x14ac:dyDescent="0.25">
      <c r="A25" s="2" t="s">
        <v>11</v>
      </c>
      <c r="B25" s="3">
        <v>2015</v>
      </c>
      <c r="C25" s="2" t="s">
        <v>12</v>
      </c>
      <c r="D25" s="2" t="s">
        <v>30</v>
      </c>
      <c r="E25" s="2" t="s">
        <v>22</v>
      </c>
      <c r="F25" s="2" t="s">
        <v>48</v>
      </c>
      <c r="G25" s="2" t="s">
        <v>55</v>
      </c>
      <c r="H25" s="2" t="s">
        <v>29</v>
      </c>
      <c r="I25" s="5">
        <v>1257.56</v>
      </c>
    </row>
    <row r="26" spans="1:9" ht="13.2" x14ac:dyDescent="0.25">
      <c r="A26" s="2" t="s">
        <v>11</v>
      </c>
      <c r="B26" s="3">
        <v>2015</v>
      </c>
      <c r="C26" s="2" t="s">
        <v>12</v>
      </c>
      <c r="D26" s="2" t="s">
        <v>47</v>
      </c>
      <c r="E26" s="2" t="s">
        <v>22</v>
      </c>
      <c r="F26" s="2" t="s">
        <v>23</v>
      </c>
      <c r="G26" s="2" t="s">
        <v>24</v>
      </c>
      <c r="H26" s="2" t="s">
        <v>25</v>
      </c>
      <c r="I26" s="5">
        <v>218.6</v>
      </c>
    </row>
    <row r="27" spans="1:9" ht="13.2" x14ac:dyDescent="0.25">
      <c r="A27" s="2" t="s">
        <v>11</v>
      </c>
      <c r="B27" s="3">
        <v>2015</v>
      </c>
      <c r="C27" s="2" t="s">
        <v>12</v>
      </c>
      <c r="D27" s="2" t="s">
        <v>44</v>
      </c>
      <c r="E27" s="2" t="s">
        <v>34</v>
      </c>
      <c r="F27" s="2" t="s">
        <v>45</v>
      </c>
      <c r="G27" s="2" t="s">
        <v>46</v>
      </c>
      <c r="H27" s="2" t="s">
        <v>62</v>
      </c>
      <c r="I27" s="5">
        <v>4.18</v>
      </c>
    </row>
    <row r="28" spans="1:9" ht="13.2" x14ac:dyDescent="0.25">
      <c r="A28" s="2" t="s">
        <v>11</v>
      </c>
      <c r="B28" s="3">
        <v>2015</v>
      </c>
      <c r="C28" s="2" t="s">
        <v>12</v>
      </c>
      <c r="D28" s="2" t="s">
        <v>56</v>
      </c>
      <c r="E28" s="2" t="s">
        <v>14</v>
      </c>
      <c r="F28" s="2" t="s">
        <v>48</v>
      </c>
      <c r="G28" s="2" t="s">
        <v>55</v>
      </c>
      <c r="H28" s="2" t="s">
        <v>63</v>
      </c>
      <c r="I28" s="5">
        <v>11.55</v>
      </c>
    </row>
    <row r="29" spans="1:9" ht="13.2" x14ac:dyDescent="0.25">
      <c r="A29" s="2" t="s">
        <v>11</v>
      </c>
      <c r="B29" s="3">
        <v>2015</v>
      </c>
      <c r="C29" s="2" t="s">
        <v>12</v>
      </c>
      <c r="D29" s="2" t="s">
        <v>64</v>
      </c>
      <c r="E29" s="2" t="s">
        <v>14</v>
      </c>
      <c r="F29" s="2" t="s">
        <v>31</v>
      </c>
      <c r="G29" s="2" t="s">
        <v>51</v>
      </c>
      <c r="H29" s="2" t="s">
        <v>52</v>
      </c>
      <c r="I29" s="4">
        <v>0</v>
      </c>
    </row>
    <row r="30" spans="1:9" ht="13.2" x14ac:dyDescent="0.25">
      <c r="A30" s="2" t="s">
        <v>11</v>
      </c>
      <c r="B30" s="3">
        <v>2015</v>
      </c>
      <c r="C30" s="2" t="s">
        <v>12</v>
      </c>
      <c r="D30" s="2" t="s">
        <v>18</v>
      </c>
      <c r="E30" s="2" t="s">
        <v>22</v>
      </c>
      <c r="F30" s="2" t="s">
        <v>31</v>
      </c>
      <c r="G30" s="2" t="s">
        <v>32</v>
      </c>
      <c r="H30" s="2" t="s">
        <v>29</v>
      </c>
      <c r="I30" s="5">
        <v>-309.8</v>
      </c>
    </row>
    <row r="31" spans="1:9" ht="13.2" x14ac:dyDescent="0.25">
      <c r="A31" s="2" t="s">
        <v>11</v>
      </c>
      <c r="B31" s="3">
        <v>2015</v>
      </c>
      <c r="C31" s="2" t="s">
        <v>12</v>
      </c>
      <c r="D31" s="2" t="s">
        <v>44</v>
      </c>
      <c r="E31" s="2" t="s">
        <v>34</v>
      </c>
      <c r="F31" s="2" t="s">
        <v>45</v>
      </c>
      <c r="G31" s="2" t="s">
        <v>65</v>
      </c>
      <c r="H31" s="2" t="s">
        <v>29</v>
      </c>
      <c r="I31" s="5">
        <v>722.92</v>
      </c>
    </row>
    <row r="32" spans="1:9" ht="13.2" x14ac:dyDescent="0.25">
      <c r="A32" s="2" t="s">
        <v>11</v>
      </c>
      <c r="B32" s="3">
        <v>2015</v>
      </c>
      <c r="C32" s="2" t="s">
        <v>12</v>
      </c>
      <c r="D32" s="2" t="s">
        <v>47</v>
      </c>
      <c r="E32" s="2" t="s">
        <v>26</v>
      </c>
      <c r="F32" s="2" t="s">
        <v>42</v>
      </c>
      <c r="G32" s="2" t="s">
        <v>43</v>
      </c>
      <c r="H32" s="2" t="s">
        <v>29</v>
      </c>
      <c r="I32" s="4">
        <v>0</v>
      </c>
    </row>
    <row r="33" spans="1:9" ht="13.2" x14ac:dyDescent="0.25">
      <c r="A33" s="2" t="s">
        <v>11</v>
      </c>
      <c r="B33" s="3">
        <v>2015</v>
      </c>
      <c r="C33" s="2" t="s">
        <v>12</v>
      </c>
      <c r="D33" s="2" t="s">
        <v>47</v>
      </c>
      <c r="E33" s="2" t="s">
        <v>26</v>
      </c>
      <c r="F33" s="2" t="s">
        <v>27</v>
      </c>
      <c r="G33" s="2" t="s">
        <v>28</v>
      </c>
      <c r="H33" s="2" t="s">
        <v>29</v>
      </c>
      <c r="I33" s="5">
        <v>61.9</v>
      </c>
    </row>
    <row r="34" spans="1:9" ht="13.2" x14ac:dyDescent="0.25">
      <c r="A34" s="2" t="s">
        <v>11</v>
      </c>
      <c r="B34" s="3">
        <v>2015</v>
      </c>
      <c r="C34" s="2" t="s">
        <v>12</v>
      </c>
      <c r="D34" s="2" t="s">
        <v>44</v>
      </c>
      <c r="E34" s="2" t="s">
        <v>34</v>
      </c>
      <c r="F34" s="2" t="s">
        <v>45</v>
      </c>
      <c r="G34" s="2" t="s">
        <v>65</v>
      </c>
      <c r="H34" s="2" t="s">
        <v>66</v>
      </c>
      <c r="I34" s="5">
        <v>11.46</v>
      </c>
    </row>
    <row r="35" spans="1:9" ht="13.2" x14ac:dyDescent="0.25">
      <c r="A35" s="2" t="s">
        <v>11</v>
      </c>
      <c r="B35" s="3">
        <v>2015</v>
      </c>
      <c r="C35" s="2" t="s">
        <v>12</v>
      </c>
      <c r="D35" s="2" t="s">
        <v>47</v>
      </c>
      <c r="E35" s="2" t="s">
        <v>22</v>
      </c>
      <c r="F35" s="2" t="s">
        <v>48</v>
      </c>
      <c r="G35" s="2" t="s">
        <v>53</v>
      </c>
      <c r="H35" s="2" t="s">
        <v>29</v>
      </c>
      <c r="I35" s="5">
        <v>48.74</v>
      </c>
    </row>
    <row r="36" spans="1:9" ht="13.2" x14ac:dyDescent="0.25">
      <c r="A36" s="2" t="s">
        <v>11</v>
      </c>
      <c r="B36" s="3">
        <v>2015</v>
      </c>
      <c r="C36" s="2" t="s">
        <v>12</v>
      </c>
      <c r="D36" s="2" t="s">
        <v>56</v>
      </c>
      <c r="E36" s="2" t="s">
        <v>14</v>
      </c>
      <c r="F36" s="2" t="s">
        <v>48</v>
      </c>
      <c r="G36" s="2" t="s">
        <v>53</v>
      </c>
      <c r="H36" s="2" t="s">
        <v>67</v>
      </c>
      <c r="I36" s="5">
        <v>88.8</v>
      </c>
    </row>
    <row r="37" spans="1:9" ht="13.2" x14ac:dyDescent="0.25">
      <c r="A37" s="2" t="s">
        <v>11</v>
      </c>
      <c r="B37" s="3">
        <v>2015</v>
      </c>
      <c r="C37" s="2" t="s">
        <v>12</v>
      </c>
      <c r="D37" s="2" t="s">
        <v>68</v>
      </c>
      <c r="E37" s="2" t="s">
        <v>22</v>
      </c>
      <c r="F37" s="2" t="s">
        <v>31</v>
      </c>
      <c r="G37" s="2" t="s">
        <v>51</v>
      </c>
      <c r="H37" s="2" t="s">
        <v>29</v>
      </c>
      <c r="I37" s="5">
        <v>-435.47</v>
      </c>
    </row>
    <row r="38" spans="1:9" ht="13.2" x14ac:dyDescent="0.25">
      <c r="A38" s="2" t="s">
        <v>11</v>
      </c>
      <c r="B38" s="3">
        <v>2015</v>
      </c>
      <c r="C38" s="2" t="s">
        <v>12</v>
      </c>
      <c r="D38" s="2" t="s">
        <v>44</v>
      </c>
      <c r="E38" s="2" t="s">
        <v>34</v>
      </c>
      <c r="F38" s="2" t="s">
        <v>45</v>
      </c>
      <c r="G38" s="2" t="s">
        <v>69</v>
      </c>
      <c r="H38" s="2" t="s">
        <v>29</v>
      </c>
      <c r="I38" s="5">
        <v>2287.63</v>
      </c>
    </row>
    <row r="39" spans="1:9" ht="13.2" x14ac:dyDescent="0.25">
      <c r="A39" s="2" t="s">
        <v>11</v>
      </c>
      <c r="B39" s="3">
        <v>2015</v>
      </c>
      <c r="C39" s="2" t="s">
        <v>12</v>
      </c>
      <c r="D39" s="2" t="s">
        <v>70</v>
      </c>
      <c r="E39" s="2" t="s">
        <v>71</v>
      </c>
      <c r="F39" s="2" t="s">
        <v>72</v>
      </c>
      <c r="G39" s="2" t="s">
        <v>73</v>
      </c>
      <c r="H39" s="2" t="s">
        <v>29</v>
      </c>
      <c r="I39" s="5">
        <v>3392.27</v>
      </c>
    </row>
    <row r="40" spans="1:9" ht="13.2" x14ac:dyDescent="0.25">
      <c r="A40" s="2" t="s">
        <v>11</v>
      </c>
      <c r="B40" s="3">
        <v>2015</v>
      </c>
      <c r="C40" s="2" t="s">
        <v>12</v>
      </c>
      <c r="D40" s="2" t="s">
        <v>18</v>
      </c>
      <c r="E40" s="2" t="s">
        <v>22</v>
      </c>
      <c r="F40" s="2" t="s">
        <v>48</v>
      </c>
      <c r="G40" s="2" t="s">
        <v>74</v>
      </c>
      <c r="H40" s="2" t="s">
        <v>29</v>
      </c>
      <c r="I40" s="5">
        <v>245.55</v>
      </c>
    </row>
    <row r="41" spans="1:9" ht="13.2" x14ac:dyDescent="0.25">
      <c r="A41" s="2" t="s">
        <v>11</v>
      </c>
      <c r="B41" s="3">
        <v>2015</v>
      </c>
      <c r="C41" s="2" t="s">
        <v>12</v>
      </c>
      <c r="D41" s="2" t="s">
        <v>56</v>
      </c>
      <c r="E41" s="2" t="s">
        <v>26</v>
      </c>
      <c r="F41" s="2" t="s">
        <v>42</v>
      </c>
      <c r="G41" s="2" t="s">
        <v>43</v>
      </c>
      <c r="H41" s="2" t="s">
        <v>75</v>
      </c>
      <c r="I41" s="4">
        <v>0</v>
      </c>
    </row>
    <row r="42" spans="1:9" ht="13.2" x14ac:dyDescent="0.25">
      <c r="A42" s="2" t="s">
        <v>11</v>
      </c>
      <c r="B42" s="3">
        <v>2015</v>
      </c>
      <c r="C42" s="2" t="s">
        <v>12</v>
      </c>
      <c r="D42" s="2" t="s">
        <v>56</v>
      </c>
      <c r="E42" s="2" t="s">
        <v>14</v>
      </c>
      <c r="F42" s="2" t="s">
        <v>48</v>
      </c>
      <c r="G42" s="2" t="s">
        <v>49</v>
      </c>
      <c r="H42" s="2" t="s">
        <v>76</v>
      </c>
      <c r="I42" s="5">
        <v>16.38</v>
      </c>
    </row>
    <row r="43" spans="1:9" ht="13.2" x14ac:dyDescent="0.25">
      <c r="A43" s="2" t="s">
        <v>11</v>
      </c>
      <c r="B43" s="3">
        <v>2015</v>
      </c>
      <c r="C43" s="2" t="s">
        <v>12</v>
      </c>
      <c r="D43" s="2" t="s">
        <v>56</v>
      </c>
      <c r="E43" s="2" t="s">
        <v>26</v>
      </c>
      <c r="F43" s="2" t="s">
        <v>27</v>
      </c>
      <c r="G43" s="2" t="s">
        <v>28</v>
      </c>
      <c r="H43" s="2" t="s">
        <v>77</v>
      </c>
      <c r="I43" s="5">
        <v>8.5399999999999991</v>
      </c>
    </row>
    <row r="44" spans="1:9" ht="13.2" x14ac:dyDescent="0.25">
      <c r="A44" s="2" t="s">
        <v>11</v>
      </c>
      <c r="B44" s="3">
        <v>2015</v>
      </c>
      <c r="C44" s="2" t="s">
        <v>12</v>
      </c>
      <c r="D44" s="2" t="s">
        <v>18</v>
      </c>
      <c r="E44" s="2" t="s">
        <v>22</v>
      </c>
      <c r="F44" s="2" t="s">
        <v>48</v>
      </c>
      <c r="G44" s="2" t="s">
        <v>49</v>
      </c>
      <c r="H44" s="2" t="s">
        <v>29</v>
      </c>
      <c r="I44" s="5">
        <v>1169.8399999999999</v>
      </c>
    </row>
    <row r="45" spans="1:9" ht="13.2" x14ac:dyDescent="0.25">
      <c r="A45" s="2" t="s">
        <v>11</v>
      </c>
      <c r="B45" s="3">
        <v>2015</v>
      </c>
      <c r="C45" s="2" t="s">
        <v>12</v>
      </c>
      <c r="D45" s="2" t="s">
        <v>18</v>
      </c>
      <c r="E45" s="2" t="s">
        <v>22</v>
      </c>
      <c r="F45" s="2" t="s">
        <v>48</v>
      </c>
      <c r="G45" s="2" t="s">
        <v>55</v>
      </c>
      <c r="H45" s="2" t="s">
        <v>29</v>
      </c>
      <c r="I45" s="5">
        <v>949.76</v>
      </c>
    </row>
    <row r="46" spans="1:9" ht="13.2" x14ac:dyDescent="0.25">
      <c r="A46" s="2" t="s">
        <v>11</v>
      </c>
      <c r="B46" s="3">
        <v>2015</v>
      </c>
      <c r="C46" s="2" t="s">
        <v>12</v>
      </c>
      <c r="D46" s="2" t="s">
        <v>30</v>
      </c>
      <c r="E46" s="2" t="s">
        <v>22</v>
      </c>
      <c r="F46" s="2" t="s">
        <v>48</v>
      </c>
      <c r="G46" s="2" t="s">
        <v>53</v>
      </c>
      <c r="H46" s="2" t="s">
        <v>29</v>
      </c>
      <c r="I46" s="5">
        <v>6422.68</v>
      </c>
    </row>
    <row r="47" spans="1:9" ht="13.2" x14ac:dyDescent="0.25">
      <c r="A47" s="2" t="s">
        <v>11</v>
      </c>
      <c r="B47" s="3">
        <v>2015</v>
      </c>
      <c r="C47" s="2" t="s">
        <v>12</v>
      </c>
      <c r="D47" s="2" t="s">
        <v>47</v>
      </c>
      <c r="E47" s="2" t="s">
        <v>22</v>
      </c>
      <c r="F47" s="2" t="s">
        <v>48</v>
      </c>
      <c r="G47" s="2" t="s">
        <v>74</v>
      </c>
      <c r="H47" s="2" t="s">
        <v>29</v>
      </c>
      <c r="I47" s="5">
        <v>190.58</v>
      </c>
    </row>
    <row r="48" spans="1:9" ht="13.2" x14ac:dyDescent="0.25">
      <c r="A48" s="2" t="s">
        <v>11</v>
      </c>
      <c r="B48" s="3">
        <v>2015</v>
      </c>
      <c r="C48" s="2" t="s">
        <v>12</v>
      </c>
      <c r="D48" s="2" t="s">
        <v>44</v>
      </c>
      <c r="E48" s="2" t="s">
        <v>34</v>
      </c>
      <c r="F48" s="2" t="s">
        <v>45</v>
      </c>
      <c r="G48" s="2" t="s">
        <v>78</v>
      </c>
      <c r="H48" s="2" t="s">
        <v>79</v>
      </c>
      <c r="I48" s="5">
        <v>19.39</v>
      </c>
    </row>
    <row r="49" spans="1:9" ht="13.2" x14ac:dyDescent="0.25">
      <c r="A49" s="2" t="s">
        <v>11</v>
      </c>
      <c r="B49" s="3">
        <v>2015</v>
      </c>
      <c r="C49" s="2" t="s">
        <v>12</v>
      </c>
      <c r="D49" s="2" t="s">
        <v>44</v>
      </c>
      <c r="E49" s="2" t="s">
        <v>34</v>
      </c>
      <c r="F49" s="2" t="s">
        <v>45</v>
      </c>
      <c r="G49" s="2" t="s">
        <v>78</v>
      </c>
      <c r="H49" s="2" t="s">
        <v>29</v>
      </c>
      <c r="I49" s="5">
        <v>2078.4499999999998</v>
      </c>
    </row>
    <row r="50" spans="1:9" ht="13.2" x14ac:dyDescent="0.25">
      <c r="A50" s="2" t="s">
        <v>11</v>
      </c>
      <c r="B50" s="3">
        <v>2015</v>
      </c>
      <c r="C50" s="2" t="s">
        <v>12</v>
      </c>
      <c r="D50" s="2" t="s">
        <v>44</v>
      </c>
      <c r="E50" s="2" t="s">
        <v>34</v>
      </c>
      <c r="F50" s="2" t="s">
        <v>45</v>
      </c>
      <c r="G50" s="2" t="s">
        <v>58</v>
      </c>
      <c r="H50" s="2" t="s">
        <v>29</v>
      </c>
      <c r="I50" s="5">
        <v>806.31</v>
      </c>
    </row>
    <row r="51" spans="1:9" ht="13.2" x14ac:dyDescent="0.25">
      <c r="A51" s="2" t="s">
        <v>11</v>
      </c>
      <c r="B51" s="3">
        <v>2015</v>
      </c>
      <c r="C51" s="2" t="s">
        <v>12</v>
      </c>
      <c r="D51" s="2" t="s">
        <v>30</v>
      </c>
      <c r="E51" s="2" t="s">
        <v>26</v>
      </c>
      <c r="F51" s="2" t="s">
        <v>42</v>
      </c>
      <c r="G51" s="2" t="s">
        <v>43</v>
      </c>
      <c r="H51" s="2" t="s">
        <v>29</v>
      </c>
      <c r="I51" s="5">
        <v>-9.69</v>
      </c>
    </row>
    <row r="52" spans="1:9" ht="13.2" x14ac:dyDescent="0.25">
      <c r="A52" s="2" t="s">
        <v>11</v>
      </c>
      <c r="B52" s="3">
        <v>2015</v>
      </c>
      <c r="C52" s="2" t="s">
        <v>12</v>
      </c>
      <c r="D52" s="2" t="s">
        <v>30</v>
      </c>
      <c r="E52" s="2" t="s">
        <v>22</v>
      </c>
      <c r="F52" s="2" t="s">
        <v>48</v>
      </c>
      <c r="G52" s="2" t="s">
        <v>49</v>
      </c>
      <c r="H52" s="2" t="s">
        <v>29</v>
      </c>
      <c r="I52" s="5">
        <v>946.05</v>
      </c>
    </row>
    <row r="53" spans="1:9" ht="13.2" x14ac:dyDescent="0.25">
      <c r="A53" s="2" t="s">
        <v>11</v>
      </c>
      <c r="B53" s="3">
        <v>2015</v>
      </c>
      <c r="C53" s="2" t="s">
        <v>12</v>
      </c>
      <c r="D53" s="2" t="s">
        <v>47</v>
      </c>
      <c r="E53" s="2" t="s">
        <v>22</v>
      </c>
      <c r="F53" s="2" t="s">
        <v>31</v>
      </c>
      <c r="G53" s="2" t="s">
        <v>32</v>
      </c>
      <c r="H53" s="2" t="s">
        <v>29</v>
      </c>
      <c r="I53" s="4">
        <v>0</v>
      </c>
    </row>
    <row r="54" spans="1:9" ht="13.2" x14ac:dyDescent="0.25">
      <c r="A54" s="2" t="s">
        <v>11</v>
      </c>
      <c r="B54" s="3">
        <v>2015</v>
      </c>
      <c r="C54" s="2" t="s">
        <v>12</v>
      </c>
      <c r="D54" s="2" t="s">
        <v>47</v>
      </c>
      <c r="E54" s="2" t="s">
        <v>22</v>
      </c>
      <c r="F54" s="2" t="s">
        <v>48</v>
      </c>
      <c r="G54" s="2" t="s">
        <v>54</v>
      </c>
      <c r="H54" s="2" t="s">
        <v>29</v>
      </c>
      <c r="I54" s="5">
        <v>537.80999999999995</v>
      </c>
    </row>
    <row r="55" spans="1:9" ht="13.2" x14ac:dyDescent="0.25">
      <c r="A55" s="2" t="s">
        <v>11</v>
      </c>
      <c r="B55" s="3">
        <v>2015</v>
      </c>
      <c r="C55" s="2" t="s">
        <v>12</v>
      </c>
      <c r="D55" s="2" t="s">
        <v>44</v>
      </c>
      <c r="E55" s="2" t="s">
        <v>34</v>
      </c>
      <c r="F55" s="2" t="s">
        <v>45</v>
      </c>
      <c r="G55" s="2" t="s">
        <v>69</v>
      </c>
      <c r="H55" s="2" t="s">
        <v>80</v>
      </c>
      <c r="I55" s="5">
        <v>13.76</v>
      </c>
    </row>
    <row r="56" spans="1:9" ht="13.2" x14ac:dyDescent="0.25">
      <c r="A56" s="41" t="s">
        <v>81</v>
      </c>
      <c r="B56" s="42"/>
      <c r="C56" s="42"/>
      <c r="D56" s="42"/>
      <c r="E56" s="42"/>
      <c r="F56" s="42"/>
      <c r="G56" s="42"/>
      <c r="H56" s="43"/>
      <c r="I56" s="6">
        <v>100388.46</v>
      </c>
    </row>
    <row r="57" spans="1:9" ht="13.2" x14ac:dyDescent="0.25">
      <c r="A57" s="44">
        <v>42481</v>
      </c>
      <c r="B57" s="39"/>
      <c r="C57" s="39"/>
      <c r="D57" s="45" t="s">
        <v>82</v>
      </c>
      <c r="E57" s="39"/>
      <c r="F57" s="39"/>
      <c r="G57" s="46">
        <v>0.74145833000000005</v>
      </c>
      <c r="H57" s="39"/>
      <c r="I57" s="39"/>
    </row>
  </sheetData>
  <autoFilter ref="A3:I3"/>
  <mergeCells count="6">
    <mergeCell ref="A1:I1"/>
    <mergeCell ref="A2:I2"/>
    <mergeCell ref="A56:H56"/>
    <mergeCell ref="A57:C57"/>
    <mergeCell ref="D57:F57"/>
    <mergeCell ref="G57:I57"/>
  </mergeCells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56"/>
  <sheetViews>
    <sheetView workbookViewId="0">
      <selection activeCell="A3" sqref="A3:I46"/>
    </sheetView>
  </sheetViews>
  <sheetFormatPr defaultRowHeight="12.75" customHeight="1" x14ac:dyDescent="0.25"/>
  <cols>
    <col min="1" max="1" width="12.44140625" bestFit="1" customWidth="1"/>
    <col min="2" max="2" width="4.44140625" bestFit="1" customWidth="1"/>
    <col min="3" max="3" width="10.109375" bestFit="1" customWidth="1"/>
    <col min="4" max="4" width="23.88671875" bestFit="1" customWidth="1"/>
    <col min="5" max="5" width="6.6640625" bestFit="1" customWidth="1"/>
    <col min="6" max="6" width="26.109375" bestFit="1" customWidth="1"/>
    <col min="7" max="7" width="27.33203125" bestFit="1" customWidth="1"/>
    <col min="8" max="8" width="7.88671875" bestFit="1" customWidth="1"/>
    <col min="9" max="9" width="11.33203125" style="10" bestFit="1" customWidth="1"/>
    <col min="12" max="12" width="11.33203125" bestFit="1" customWidth="1"/>
  </cols>
  <sheetData>
    <row r="1" spans="1:9" ht="21.75" customHeight="1" x14ac:dyDescent="0.25">
      <c r="A1" s="38" t="s">
        <v>0</v>
      </c>
      <c r="B1" s="39"/>
      <c r="C1" s="39"/>
      <c r="D1" s="39"/>
      <c r="E1" s="39"/>
      <c r="F1" s="39"/>
      <c r="G1" s="39"/>
      <c r="H1" s="39"/>
      <c r="I1" s="47"/>
    </row>
    <row r="2" spans="1:9" ht="13.8" thickBot="1" x14ac:dyDescent="0.3">
      <c r="A2" s="40" t="s">
        <v>1</v>
      </c>
      <c r="B2" s="39"/>
      <c r="C2" s="39"/>
      <c r="D2" s="39"/>
      <c r="E2" s="39"/>
      <c r="F2" s="39"/>
      <c r="G2" s="39"/>
      <c r="H2" s="39"/>
      <c r="I2" s="47"/>
    </row>
    <row r="3" spans="1:9" ht="13.8" thickBot="1" x14ac:dyDescent="0.3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8" t="s">
        <v>10</v>
      </c>
    </row>
    <row r="4" spans="1:9" ht="13.8" hidden="1" thickBot="1" x14ac:dyDescent="0.3">
      <c r="A4" s="2" t="s">
        <v>11</v>
      </c>
      <c r="B4" s="3">
        <v>2015</v>
      </c>
      <c r="C4" s="2" t="s">
        <v>12</v>
      </c>
      <c r="D4" s="2" t="s">
        <v>13</v>
      </c>
      <c r="E4" s="2" t="s">
        <v>14</v>
      </c>
      <c r="F4" s="2" t="s">
        <v>15</v>
      </c>
      <c r="G4" s="2" t="s">
        <v>16</v>
      </c>
      <c r="H4" s="2" t="s">
        <v>17</v>
      </c>
      <c r="I4" s="4">
        <v>10304</v>
      </c>
    </row>
    <row r="5" spans="1:9" ht="13.8" hidden="1" thickBot="1" x14ac:dyDescent="0.3">
      <c r="A5" s="2" t="s">
        <v>11</v>
      </c>
      <c r="B5" s="3">
        <v>2015</v>
      </c>
      <c r="C5" s="2" t="s">
        <v>12</v>
      </c>
      <c r="D5" s="2" t="s">
        <v>18</v>
      </c>
      <c r="E5" s="2" t="s">
        <v>19</v>
      </c>
      <c r="F5" s="2" t="s">
        <v>15</v>
      </c>
      <c r="G5" s="2" t="s">
        <v>20</v>
      </c>
      <c r="H5" s="2" t="s">
        <v>21</v>
      </c>
      <c r="I5" s="4">
        <v>468</v>
      </c>
    </row>
    <row r="6" spans="1:9" ht="13.8" thickBot="1" x14ac:dyDescent="0.3">
      <c r="A6" s="2" t="s">
        <v>11</v>
      </c>
      <c r="B6" s="3">
        <v>2015</v>
      </c>
      <c r="C6" s="2" t="s">
        <v>12</v>
      </c>
      <c r="D6" s="2" t="s">
        <v>18</v>
      </c>
      <c r="E6" s="2" t="s">
        <v>22</v>
      </c>
      <c r="F6" s="2" t="s">
        <v>23</v>
      </c>
      <c r="G6" s="2" t="s">
        <v>24</v>
      </c>
      <c r="H6" s="2" t="s">
        <v>25</v>
      </c>
      <c r="I6" s="9">
        <v>2097.67</v>
      </c>
    </row>
    <row r="7" spans="1:9" ht="13.8" thickBot="1" x14ac:dyDescent="0.3">
      <c r="A7" s="2" t="s">
        <v>11</v>
      </c>
      <c r="B7" s="3">
        <v>2015</v>
      </c>
      <c r="C7" s="2" t="s">
        <v>12</v>
      </c>
      <c r="D7" s="2" t="s">
        <v>18</v>
      </c>
      <c r="E7" s="2" t="s">
        <v>26</v>
      </c>
      <c r="F7" s="2" t="s">
        <v>27</v>
      </c>
      <c r="G7" s="7" t="s">
        <v>28</v>
      </c>
      <c r="H7" s="2" t="s">
        <v>29</v>
      </c>
      <c r="I7" s="9">
        <v>687.14</v>
      </c>
    </row>
    <row r="8" spans="1:9" ht="13.8" thickBot="1" x14ac:dyDescent="0.3">
      <c r="A8" s="2" t="s">
        <v>11</v>
      </c>
      <c r="B8" s="3">
        <v>2015</v>
      </c>
      <c r="C8" s="2" t="s">
        <v>12</v>
      </c>
      <c r="D8" s="2" t="s">
        <v>30</v>
      </c>
      <c r="E8" s="2" t="s">
        <v>22</v>
      </c>
      <c r="F8" s="2" t="s">
        <v>31</v>
      </c>
      <c r="G8" s="2" t="s">
        <v>32</v>
      </c>
      <c r="H8" s="2" t="s">
        <v>29</v>
      </c>
      <c r="I8" s="5">
        <v>-129.16</v>
      </c>
    </row>
    <row r="9" spans="1:9" ht="13.8" thickBot="1" x14ac:dyDescent="0.3">
      <c r="A9" s="2" t="s">
        <v>11</v>
      </c>
      <c r="B9" s="3">
        <v>2015</v>
      </c>
      <c r="C9" s="2" t="s">
        <v>12</v>
      </c>
      <c r="D9" s="2" t="s">
        <v>33</v>
      </c>
      <c r="E9" s="2" t="s">
        <v>34</v>
      </c>
      <c r="F9" s="2" t="s">
        <v>35</v>
      </c>
      <c r="G9" s="2" t="s">
        <v>36</v>
      </c>
      <c r="H9" s="2" t="s">
        <v>29</v>
      </c>
      <c r="I9" s="5">
        <v>702.7</v>
      </c>
    </row>
    <row r="10" spans="1:9" ht="13.8" thickBot="1" x14ac:dyDescent="0.3">
      <c r="A10" s="2" t="s">
        <v>11</v>
      </c>
      <c r="B10" s="3">
        <v>2015</v>
      </c>
      <c r="C10" s="2" t="s">
        <v>12</v>
      </c>
      <c r="D10" s="2" t="s">
        <v>30</v>
      </c>
      <c r="E10" s="2" t="s">
        <v>22</v>
      </c>
      <c r="F10" s="2" t="s">
        <v>23</v>
      </c>
      <c r="G10" s="2" t="s">
        <v>24</v>
      </c>
      <c r="H10" s="2" t="s">
        <v>25</v>
      </c>
      <c r="I10" s="9">
        <v>1566.21</v>
      </c>
    </row>
    <row r="11" spans="1:9" ht="13.8" thickBot="1" x14ac:dyDescent="0.3">
      <c r="A11" s="2" t="s">
        <v>11</v>
      </c>
      <c r="B11" s="3">
        <v>2015</v>
      </c>
      <c r="C11" s="2" t="s">
        <v>12</v>
      </c>
      <c r="D11" s="2" t="s">
        <v>30</v>
      </c>
      <c r="E11" s="2" t="s">
        <v>26</v>
      </c>
      <c r="F11" s="2" t="s">
        <v>27</v>
      </c>
      <c r="G11" s="2" t="s">
        <v>28</v>
      </c>
      <c r="H11" s="2" t="s">
        <v>29</v>
      </c>
      <c r="I11" s="9">
        <v>573.15</v>
      </c>
    </row>
    <row r="12" spans="1:9" ht="13.8" thickBot="1" x14ac:dyDescent="0.3">
      <c r="A12" s="2" t="s">
        <v>11</v>
      </c>
      <c r="B12" s="3">
        <v>2015</v>
      </c>
      <c r="C12" s="2" t="s">
        <v>12</v>
      </c>
      <c r="D12" s="2" t="s">
        <v>37</v>
      </c>
      <c r="E12" s="2" t="s">
        <v>34</v>
      </c>
      <c r="F12" s="2" t="s">
        <v>35</v>
      </c>
      <c r="G12" s="2" t="s">
        <v>36</v>
      </c>
      <c r="H12" s="2" t="s">
        <v>38</v>
      </c>
      <c r="I12" s="5">
        <v>0.13</v>
      </c>
    </row>
    <row r="13" spans="1:9" ht="13.8" thickBot="1" x14ac:dyDescent="0.3">
      <c r="A13" s="2" t="s">
        <v>11</v>
      </c>
      <c r="B13" s="3">
        <v>2015</v>
      </c>
      <c r="C13" s="2" t="s">
        <v>12</v>
      </c>
      <c r="D13" s="2" t="s">
        <v>39</v>
      </c>
      <c r="E13" s="2" t="s">
        <v>26</v>
      </c>
      <c r="F13" s="2" t="s">
        <v>40</v>
      </c>
      <c r="G13" s="2" t="s">
        <v>41</v>
      </c>
      <c r="H13" s="2" t="s">
        <v>29</v>
      </c>
      <c r="I13" s="9">
        <v>567.24</v>
      </c>
    </row>
    <row r="14" spans="1:9" ht="13.8" hidden="1" thickBot="1" x14ac:dyDescent="0.3">
      <c r="A14" s="2" t="s">
        <v>11</v>
      </c>
      <c r="B14" s="3">
        <v>2015</v>
      </c>
      <c r="C14" s="2" t="s">
        <v>12</v>
      </c>
      <c r="D14" s="2" t="s">
        <v>18</v>
      </c>
      <c r="E14" s="2" t="s">
        <v>19</v>
      </c>
      <c r="F14" s="2" t="s">
        <v>15</v>
      </c>
      <c r="G14" s="2" t="s">
        <v>16</v>
      </c>
      <c r="H14" s="2" t="s">
        <v>17</v>
      </c>
      <c r="I14" s="4">
        <v>0</v>
      </c>
    </row>
    <row r="15" spans="1:9" ht="13.8" thickBot="1" x14ac:dyDescent="0.3">
      <c r="A15" s="2" t="s">
        <v>11</v>
      </c>
      <c r="B15" s="3">
        <v>2015</v>
      </c>
      <c r="C15" s="2" t="s">
        <v>12</v>
      </c>
      <c r="D15" s="2" t="s">
        <v>18</v>
      </c>
      <c r="E15" s="2" t="s">
        <v>26</v>
      </c>
      <c r="F15" s="2" t="s">
        <v>42</v>
      </c>
      <c r="G15" s="2" t="s">
        <v>43</v>
      </c>
      <c r="H15" s="2" t="s">
        <v>29</v>
      </c>
      <c r="I15" s="9">
        <v>-23.23</v>
      </c>
    </row>
    <row r="16" spans="1:9" ht="13.8" thickBot="1" x14ac:dyDescent="0.3">
      <c r="A16" s="2" t="s">
        <v>11</v>
      </c>
      <c r="B16" s="3">
        <v>2015</v>
      </c>
      <c r="C16" s="2" t="s">
        <v>12</v>
      </c>
      <c r="D16" s="2" t="s">
        <v>44</v>
      </c>
      <c r="E16" s="2" t="s">
        <v>34</v>
      </c>
      <c r="F16" s="2" t="s">
        <v>45</v>
      </c>
      <c r="G16" s="2" t="s">
        <v>46</v>
      </c>
      <c r="H16" s="2" t="s">
        <v>29</v>
      </c>
      <c r="I16" s="9">
        <v>470.41</v>
      </c>
    </row>
    <row r="17" spans="1:9" ht="13.8" thickBot="1" x14ac:dyDescent="0.3">
      <c r="A17" s="2" t="s">
        <v>11</v>
      </c>
      <c r="B17" s="3">
        <v>2015</v>
      </c>
      <c r="C17" s="2" t="s">
        <v>12</v>
      </c>
      <c r="D17" s="2" t="s">
        <v>47</v>
      </c>
      <c r="E17" s="2" t="s">
        <v>22</v>
      </c>
      <c r="F17" s="2" t="s">
        <v>48</v>
      </c>
      <c r="G17" s="2" t="s">
        <v>49</v>
      </c>
      <c r="H17" s="2" t="s">
        <v>29</v>
      </c>
      <c r="I17" s="9">
        <v>86.4</v>
      </c>
    </row>
    <row r="18" spans="1:9" ht="13.8" thickBot="1" x14ac:dyDescent="0.3">
      <c r="A18" s="2" t="s">
        <v>11</v>
      </c>
      <c r="B18" s="3">
        <v>2015</v>
      </c>
      <c r="C18" s="2" t="s">
        <v>12</v>
      </c>
      <c r="D18" s="2" t="s">
        <v>50</v>
      </c>
      <c r="E18" s="2" t="s">
        <v>14</v>
      </c>
      <c r="F18" s="2" t="s">
        <v>31</v>
      </c>
      <c r="G18" s="2" t="s">
        <v>51</v>
      </c>
      <c r="H18" s="2" t="s">
        <v>52</v>
      </c>
      <c r="I18" s="5">
        <v>-143.19999999999999</v>
      </c>
    </row>
    <row r="19" spans="1:9" ht="13.8" thickBot="1" x14ac:dyDescent="0.3">
      <c r="A19" s="2" t="s">
        <v>11</v>
      </c>
      <c r="B19" s="3">
        <v>2015</v>
      </c>
      <c r="C19" s="2" t="s">
        <v>12</v>
      </c>
      <c r="D19" s="2" t="s">
        <v>18</v>
      </c>
      <c r="E19" s="2" t="s">
        <v>22</v>
      </c>
      <c r="F19" s="2" t="s">
        <v>48</v>
      </c>
      <c r="G19" s="2" t="s">
        <v>53</v>
      </c>
      <c r="H19" s="2" t="s">
        <v>29</v>
      </c>
      <c r="I19" s="5">
        <v>3571.76</v>
      </c>
    </row>
    <row r="20" spans="1:9" ht="13.8" thickBot="1" x14ac:dyDescent="0.3">
      <c r="A20" s="2" t="s">
        <v>11</v>
      </c>
      <c r="B20" s="3">
        <v>2015</v>
      </c>
      <c r="C20" s="2" t="s">
        <v>12</v>
      </c>
      <c r="D20" s="2" t="s">
        <v>18</v>
      </c>
      <c r="E20" s="2" t="s">
        <v>22</v>
      </c>
      <c r="F20" s="2" t="s">
        <v>48</v>
      </c>
      <c r="G20" s="2" t="s">
        <v>54</v>
      </c>
      <c r="H20" s="2" t="s">
        <v>29</v>
      </c>
      <c r="I20" s="5">
        <v>4370.21</v>
      </c>
    </row>
    <row r="21" spans="1:9" ht="13.8" thickBot="1" x14ac:dyDescent="0.3">
      <c r="A21" s="2" t="s">
        <v>11</v>
      </c>
      <c r="B21" s="3">
        <v>2015</v>
      </c>
      <c r="C21" s="2" t="s">
        <v>12</v>
      </c>
      <c r="D21" s="2" t="s">
        <v>47</v>
      </c>
      <c r="E21" s="2" t="s">
        <v>22</v>
      </c>
      <c r="F21" s="2" t="s">
        <v>48</v>
      </c>
      <c r="G21" s="2" t="s">
        <v>55</v>
      </c>
      <c r="H21" s="2" t="s">
        <v>29</v>
      </c>
      <c r="I21" s="5">
        <v>40.35</v>
      </c>
    </row>
    <row r="22" spans="1:9" ht="13.8" thickBot="1" x14ac:dyDescent="0.3">
      <c r="A22" s="2" t="s">
        <v>11</v>
      </c>
      <c r="B22" s="3">
        <v>2015</v>
      </c>
      <c r="C22" s="2" t="s">
        <v>12</v>
      </c>
      <c r="D22" s="2" t="s">
        <v>56</v>
      </c>
      <c r="E22" s="2" t="s">
        <v>14</v>
      </c>
      <c r="F22" s="2" t="s">
        <v>31</v>
      </c>
      <c r="G22" s="2" t="s">
        <v>32</v>
      </c>
      <c r="H22" s="2" t="s">
        <v>57</v>
      </c>
      <c r="I22" s="4">
        <v>0</v>
      </c>
    </row>
    <row r="23" spans="1:9" ht="13.8" thickBot="1" x14ac:dyDescent="0.3">
      <c r="A23" s="2" t="s">
        <v>11</v>
      </c>
      <c r="B23" s="3">
        <v>2015</v>
      </c>
      <c r="C23" s="2" t="s">
        <v>12</v>
      </c>
      <c r="D23" s="2" t="s">
        <v>44</v>
      </c>
      <c r="E23" s="2" t="s">
        <v>34</v>
      </c>
      <c r="F23" s="2" t="s">
        <v>45</v>
      </c>
      <c r="G23" s="2" t="s">
        <v>58</v>
      </c>
      <c r="H23" s="2" t="s">
        <v>59</v>
      </c>
      <c r="I23" s="9">
        <v>-10.39</v>
      </c>
    </row>
    <row r="24" spans="1:9" ht="13.8" hidden="1" thickBot="1" x14ac:dyDescent="0.3">
      <c r="A24" s="2" t="s">
        <v>11</v>
      </c>
      <c r="B24" s="3">
        <v>2015</v>
      </c>
      <c r="C24" s="2" t="s">
        <v>12</v>
      </c>
      <c r="D24" s="2" t="s">
        <v>18</v>
      </c>
      <c r="E24" s="2" t="s">
        <v>19</v>
      </c>
      <c r="F24" s="2" t="s">
        <v>15</v>
      </c>
      <c r="G24" s="2" t="s">
        <v>60</v>
      </c>
      <c r="H24" s="2" t="s">
        <v>61</v>
      </c>
      <c r="I24" s="5">
        <v>54433.32</v>
      </c>
    </row>
    <row r="25" spans="1:9" ht="13.8" thickBot="1" x14ac:dyDescent="0.3">
      <c r="A25" s="2" t="s">
        <v>11</v>
      </c>
      <c r="B25" s="3">
        <v>2015</v>
      </c>
      <c r="C25" s="2" t="s">
        <v>12</v>
      </c>
      <c r="D25" s="2" t="s">
        <v>30</v>
      </c>
      <c r="E25" s="2" t="s">
        <v>22</v>
      </c>
      <c r="F25" s="2" t="s">
        <v>48</v>
      </c>
      <c r="G25" s="2" t="s">
        <v>55</v>
      </c>
      <c r="H25" s="2" t="s">
        <v>29</v>
      </c>
      <c r="I25" s="5">
        <v>1257.56</v>
      </c>
    </row>
    <row r="26" spans="1:9" ht="13.8" thickBot="1" x14ac:dyDescent="0.3">
      <c r="A26" s="2" t="s">
        <v>11</v>
      </c>
      <c r="B26" s="3">
        <v>2015</v>
      </c>
      <c r="C26" s="2" t="s">
        <v>12</v>
      </c>
      <c r="D26" s="2" t="s">
        <v>47</v>
      </c>
      <c r="E26" s="2" t="s">
        <v>22</v>
      </c>
      <c r="F26" s="2" t="s">
        <v>23</v>
      </c>
      <c r="G26" s="2" t="s">
        <v>24</v>
      </c>
      <c r="H26" s="2" t="s">
        <v>25</v>
      </c>
      <c r="I26" s="9">
        <v>218.6</v>
      </c>
    </row>
    <row r="27" spans="1:9" ht="13.8" thickBot="1" x14ac:dyDescent="0.3">
      <c r="A27" s="2" t="s">
        <v>11</v>
      </c>
      <c r="B27" s="3">
        <v>2015</v>
      </c>
      <c r="C27" s="2" t="s">
        <v>12</v>
      </c>
      <c r="D27" s="2" t="s">
        <v>44</v>
      </c>
      <c r="E27" s="2" t="s">
        <v>34</v>
      </c>
      <c r="F27" s="2" t="s">
        <v>45</v>
      </c>
      <c r="G27" s="2" t="s">
        <v>46</v>
      </c>
      <c r="H27" s="2" t="s">
        <v>62</v>
      </c>
      <c r="I27" s="9">
        <v>4.18</v>
      </c>
    </row>
    <row r="28" spans="1:9" ht="13.8" thickBot="1" x14ac:dyDescent="0.3">
      <c r="A28" s="2" t="s">
        <v>11</v>
      </c>
      <c r="B28" s="3">
        <v>2015</v>
      </c>
      <c r="C28" s="2" t="s">
        <v>12</v>
      </c>
      <c r="D28" s="2" t="s">
        <v>56</v>
      </c>
      <c r="E28" s="2" t="s">
        <v>14</v>
      </c>
      <c r="F28" s="2" t="s">
        <v>48</v>
      </c>
      <c r="G28" s="2" t="s">
        <v>55</v>
      </c>
      <c r="H28" s="2" t="s">
        <v>63</v>
      </c>
      <c r="I28" s="5">
        <v>11.55</v>
      </c>
    </row>
    <row r="29" spans="1:9" ht="13.8" thickBot="1" x14ac:dyDescent="0.3">
      <c r="A29" s="2" t="s">
        <v>11</v>
      </c>
      <c r="B29" s="3">
        <v>2015</v>
      </c>
      <c r="C29" s="2" t="s">
        <v>12</v>
      </c>
      <c r="D29" s="2" t="s">
        <v>64</v>
      </c>
      <c r="E29" s="2" t="s">
        <v>14</v>
      </c>
      <c r="F29" s="2" t="s">
        <v>31</v>
      </c>
      <c r="G29" s="2" t="s">
        <v>51</v>
      </c>
      <c r="H29" s="2" t="s">
        <v>52</v>
      </c>
      <c r="I29" s="4">
        <v>0</v>
      </c>
    </row>
    <row r="30" spans="1:9" ht="13.8" thickBot="1" x14ac:dyDescent="0.3">
      <c r="A30" s="2" t="s">
        <v>11</v>
      </c>
      <c r="B30" s="3">
        <v>2015</v>
      </c>
      <c r="C30" s="2" t="s">
        <v>12</v>
      </c>
      <c r="D30" s="2" t="s">
        <v>18</v>
      </c>
      <c r="E30" s="2" t="s">
        <v>22</v>
      </c>
      <c r="F30" s="2" t="s">
        <v>31</v>
      </c>
      <c r="G30" s="2" t="s">
        <v>32</v>
      </c>
      <c r="H30" s="2" t="s">
        <v>29</v>
      </c>
      <c r="I30" s="5">
        <v>-309.8</v>
      </c>
    </row>
    <row r="31" spans="1:9" ht="13.8" thickBot="1" x14ac:dyDescent="0.3">
      <c r="A31" s="2" t="s">
        <v>11</v>
      </c>
      <c r="B31" s="3">
        <v>2015</v>
      </c>
      <c r="C31" s="2" t="s">
        <v>12</v>
      </c>
      <c r="D31" s="2" t="s">
        <v>44</v>
      </c>
      <c r="E31" s="2" t="s">
        <v>34</v>
      </c>
      <c r="F31" s="2" t="s">
        <v>45</v>
      </c>
      <c r="G31" s="2" t="s">
        <v>65</v>
      </c>
      <c r="H31" s="2" t="s">
        <v>29</v>
      </c>
      <c r="I31" s="9">
        <v>722.92</v>
      </c>
    </row>
    <row r="32" spans="1:9" ht="13.8" thickBot="1" x14ac:dyDescent="0.3">
      <c r="A32" s="2" t="s">
        <v>11</v>
      </c>
      <c r="B32" s="3">
        <v>2015</v>
      </c>
      <c r="C32" s="2" t="s">
        <v>12</v>
      </c>
      <c r="D32" s="2" t="s">
        <v>47</v>
      </c>
      <c r="E32" s="2" t="s">
        <v>26</v>
      </c>
      <c r="F32" s="2" t="s">
        <v>42</v>
      </c>
      <c r="G32" s="2" t="s">
        <v>43</v>
      </c>
      <c r="H32" s="2" t="s">
        <v>29</v>
      </c>
      <c r="I32" s="9">
        <v>0</v>
      </c>
    </row>
    <row r="33" spans="1:9" ht="13.8" thickBot="1" x14ac:dyDescent="0.3">
      <c r="A33" s="2" t="s">
        <v>11</v>
      </c>
      <c r="B33" s="3">
        <v>2015</v>
      </c>
      <c r="C33" s="2" t="s">
        <v>12</v>
      </c>
      <c r="D33" s="2" t="s">
        <v>47</v>
      </c>
      <c r="E33" s="2" t="s">
        <v>26</v>
      </c>
      <c r="F33" s="2" t="s">
        <v>27</v>
      </c>
      <c r="G33" s="2" t="s">
        <v>28</v>
      </c>
      <c r="H33" s="2" t="s">
        <v>29</v>
      </c>
      <c r="I33" s="9">
        <v>61.9</v>
      </c>
    </row>
    <row r="34" spans="1:9" ht="13.8" thickBot="1" x14ac:dyDescent="0.3">
      <c r="A34" s="2" t="s">
        <v>11</v>
      </c>
      <c r="B34" s="3">
        <v>2015</v>
      </c>
      <c r="C34" s="2" t="s">
        <v>12</v>
      </c>
      <c r="D34" s="2" t="s">
        <v>44</v>
      </c>
      <c r="E34" s="2" t="s">
        <v>34</v>
      </c>
      <c r="F34" s="2" t="s">
        <v>45</v>
      </c>
      <c r="G34" s="2" t="s">
        <v>65</v>
      </c>
      <c r="H34" s="2" t="s">
        <v>66</v>
      </c>
      <c r="I34" s="9">
        <v>11.46</v>
      </c>
    </row>
    <row r="35" spans="1:9" ht="13.8" thickBot="1" x14ac:dyDescent="0.3">
      <c r="A35" s="2" t="s">
        <v>11</v>
      </c>
      <c r="B35" s="3">
        <v>2015</v>
      </c>
      <c r="C35" s="2" t="s">
        <v>12</v>
      </c>
      <c r="D35" s="2" t="s">
        <v>47</v>
      </c>
      <c r="E35" s="2" t="s">
        <v>22</v>
      </c>
      <c r="F35" s="2" t="s">
        <v>48</v>
      </c>
      <c r="G35" s="2" t="s">
        <v>53</v>
      </c>
      <c r="H35" s="2" t="s">
        <v>29</v>
      </c>
      <c r="I35" s="5">
        <v>48.74</v>
      </c>
    </row>
    <row r="36" spans="1:9" ht="13.8" thickBot="1" x14ac:dyDescent="0.3">
      <c r="A36" s="2" t="s">
        <v>11</v>
      </c>
      <c r="B36" s="3">
        <v>2015</v>
      </c>
      <c r="C36" s="2" t="s">
        <v>12</v>
      </c>
      <c r="D36" s="2" t="s">
        <v>56</v>
      </c>
      <c r="E36" s="2" t="s">
        <v>14</v>
      </c>
      <c r="F36" s="2" t="s">
        <v>48</v>
      </c>
      <c r="G36" s="2" t="s">
        <v>53</v>
      </c>
      <c r="H36" s="2" t="s">
        <v>67</v>
      </c>
      <c r="I36" s="5">
        <v>88.8</v>
      </c>
    </row>
    <row r="37" spans="1:9" ht="13.8" thickBot="1" x14ac:dyDescent="0.3">
      <c r="A37" s="2" t="s">
        <v>11</v>
      </c>
      <c r="B37" s="3">
        <v>2015</v>
      </c>
      <c r="C37" s="2" t="s">
        <v>12</v>
      </c>
      <c r="D37" s="2" t="s">
        <v>68</v>
      </c>
      <c r="E37" s="2" t="s">
        <v>22</v>
      </c>
      <c r="F37" s="2" t="s">
        <v>31</v>
      </c>
      <c r="G37" s="2" t="s">
        <v>51</v>
      </c>
      <c r="H37" s="2" t="s">
        <v>29</v>
      </c>
      <c r="I37" s="5">
        <v>-435.47</v>
      </c>
    </row>
    <row r="38" spans="1:9" ht="13.8" thickBot="1" x14ac:dyDescent="0.3">
      <c r="A38" s="2" t="s">
        <v>11</v>
      </c>
      <c r="B38" s="3">
        <v>2015</v>
      </c>
      <c r="C38" s="2" t="s">
        <v>12</v>
      </c>
      <c r="D38" s="2" t="s">
        <v>44</v>
      </c>
      <c r="E38" s="2" t="s">
        <v>34</v>
      </c>
      <c r="F38" s="2" t="s">
        <v>45</v>
      </c>
      <c r="G38" s="2" t="s">
        <v>69</v>
      </c>
      <c r="H38" s="2" t="s">
        <v>29</v>
      </c>
      <c r="I38" s="9">
        <v>2287.63</v>
      </c>
    </row>
    <row r="39" spans="1:9" ht="13.8" thickBot="1" x14ac:dyDescent="0.3">
      <c r="A39" s="2" t="s">
        <v>11</v>
      </c>
      <c r="B39" s="3">
        <v>2015</v>
      </c>
      <c r="C39" s="2" t="s">
        <v>12</v>
      </c>
      <c r="D39" s="2" t="s">
        <v>70</v>
      </c>
      <c r="E39" s="2" t="s">
        <v>71</v>
      </c>
      <c r="F39" s="2" t="s">
        <v>72</v>
      </c>
      <c r="G39" s="2" t="s">
        <v>73</v>
      </c>
      <c r="H39" s="2" t="s">
        <v>29</v>
      </c>
      <c r="I39" s="9">
        <v>3392.27</v>
      </c>
    </row>
    <row r="40" spans="1:9" ht="13.8" thickBot="1" x14ac:dyDescent="0.3">
      <c r="A40" s="2" t="s">
        <v>11</v>
      </c>
      <c r="B40" s="3">
        <v>2015</v>
      </c>
      <c r="C40" s="2" t="s">
        <v>12</v>
      </c>
      <c r="D40" s="2" t="s">
        <v>18</v>
      </c>
      <c r="E40" s="2" t="s">
        <v>22</v>
      </c>
      <c r="F40" s="2" t="s">
        <v>48</v>
      </c>
      <c r="G40" s="2" t="s">
        <v>74</v>
      </c>
      <c r="H40" s="2" t="s">
        <v>29</v>
      </c>
      <c r="I40" s="9">
        <v>245.55</v>
      </c>
    </row>
    <row r="41" spans="1:9" ht="13.8" thickBot="1" x14ac:dyDescent="0.3">
      <c r="A41" s="2" t="s">
        <v>11</v>
      </c>
      <c r="B41" s="3">
        <v>2015</v>
      </c>
      <c r="C41" s="2" t="s">
        <v>12</v>
      </c>
      <c r="D41" s="2" t="s">
        <v>56</v>
      </c>
      <c r="E41" s="2" t="s">
        <v>26</v>
      </c>
      <c r="F41" s="2" t="s">
        <v>42</v>
      </c>
      <c r="G41" s="2" t="s">
        <v>43</v>
      </c>
      <c r="H41" s="2" t="s">
        <v>75</v>
      </c>
      <c r="I41" s="9">
        <v>0</v>
      </c>
    </row>
    <row r="42" spans="1:9" ht="13.8" thickBot="1" x14ac:dyDescent="0.3">
      <c r="A42" s="2" t="s">
        <v>11</v>
      </c>
      <c r="B42" s="3">
        <v>2015</v>
      </c>
      <c r="C42" s="2" t="s">
        <v>12</v>
      </c>
      <c r="D42" s="2" t="s">
        <v>56</v>
      </c>
      <c r="E42" s="2" t="s">
        <v>14</v>
      </c>
      <c r="F42" s="2" t="s">
        <v>48</v>
      </c>
      <c r="G42" s="2" t="s">
        <v>49</v>
      </c>
      <c r="H42" s="2" t="s">
        <v>76</v>
      </c>
      <c r="I42" s="9">
        <v>16.38</v>
      </c>
    </row>
    <row r="43" spans="1:9" ht="13.8" thickBot="1" x14ac:dyDescent="0.3">
      <c r="A43" s="2" t="s">
        <v>11</v>
      </c>
      <c r="B43" s="3">
        <v>2015</v>
      </c>
      <c r="C43" s="2" t="s">
        <v>12</v>
      </c>
      <c r="D43" s="2" t="s">
        <v>56</v>
      </c>
      <c r="E43" s="2" t="s">
        <v>26</v>
      </c>
      <c r="F43" s="2" t="s">
        <v>27</v>
      </c>
      <c r="G43" s="2" t="s">
        <v>28</v>
      </c>
      <c r="H43" s="2" t="s">
        <v>77</v>
      </c>
      <c r="I43" s="9">
        <v>8.5399999999999991</v>
      </c>
    </row>
    <row r="44" spans="1:9" ht="13.8" thickBot="1" x14ac:dyDescent="0.3">
      <c r="A44" s="2" t="s">
        <v>11</v>
      </c>
      <c r="B44" s="3">
        <v>2015</v>
      </c>
      <c r="C44" s="2" t="s">
        <v>12</v>
      </c>
      <c r="D44" s="2" t="s">
        <v>18</v>
      </c>
      <c r="E44" s="2" t="s">
        <v>22</v>
      </c>
      <c r="F44" s="2" t="s">
        <v>48</v>
      </c>
      <c r="G44" s="2" t="s">
        <v>49</v>
      </c>
      <c r="H44" s="2" t="s">
        <v>29</v>
      </c>
      <c r="I44" s="9">
        <v>1169.8399999999999</v>
      </c>
    </row>
    <row r="45" spans="1:9" ht="13.8" thickBot="1" x14ac:dyDescent="0.3">
      <c r="A45" s="2" t="s">
        <v>11</v>
      </c>
      <c r="B45" s="3">
        <v>2015</v>
      </c>
      <c r="C45" s="2" t="s">
        <v>12</v>
      </c>
      <c r="D45" s="2" t="s">
        <v>18</v>
      </c>
      <c r="E45" s="2" t="s">
        <v>22</v>
      </c>
      <c r="F45" s="2" t="s">
        <v>48</v>
      </c>
      <c r="G45" s="2" t="s">
        <v>55</v>
      </c>
      <c r="H45" s="2" t="s">
        <v>29</v>
      </c>
      <c r="I45" s="5">
        <v>949.76</v>
      </c>
    </row>
    <row r="46" spans="1:9" ht="13.8" thickBot="1" x14ac:dyDescent="0.3">
      <c r="A46" s="2" t="s">
        <v>11</v>
      </c>
      <c r="B46" s="3">
        <v>2015</v>
      </c>
      <c r="C46" s="2" t="s">
        <v>12</v>
      </c>
      <c r="D46" s="2" t="s">
        <v>30</v>
      </c>
      <c r="E46" s="2" t="s">
        <v>22</v>
      </c>
      <c r="F46" s="2" t="s">
        <v>48</v>
      </c>
      <c r="G46" s="2" t="s">
        <v>53</v>
      </c>
      <c r="H46" s="2" t="s">
        <v>29</v>
      </c>
      <c r="I46" s="5">
        <v>6422.68</v>
      </c>
    </row>
    <row r="47" spans="1:9" ht="13.8" thickBot="1" x14ac:dyDescent="0.3">
      <c r="A47" s="2" t="s">
        <v>11</v>
      </c>
      <c r="B47" s="3">
        <v>2015</v>
      </c>
      <c r="C47" s="2" t="s">
        <v>12</v>
      </c>
      <c r="D47" s="2" t="s">
        <v>47</v>
      </c>
      <c r="E47" s="2" t="s">
        <v>22</v>
      </c>
      <c r="F47" s="2" t="s">
        <v>48</v>
      </c>
      <c r="G47" s="2" t="s">
        <v>74</v>
      </c>
      <c r="H47" s="2" t="s">
        <v>29</v>
      </c>
      <c r="I47" s="9">
        <v>190.58</v>
      </c>
    </row>
    <row r="48" spans="1:9" ht="13.8" thickBot="1" x14ac:dyDescent="0.3">
      <c r="A48" s="2" t="s">
        <v>11</v>
      </c>
      <c r="B48" s="3">
        <v>2015</v>
      </c>
      <c r="C48" s="2" t="s">
        <v>12</v>
      </c>
      <c r="D48" s="2" t="s">
        <v>44</v>
      </c>
      <c r="E48" s="2" t="s">
        <v>34</v>
      </c>
      <c r="F48" s="2" t="s">
        <v>45</v>
      </c>
      <c r="G48" s="2" t="s">
        <v>78</v>
      </c>
      <c r="H48" s="2" t="s">
        <v>79</v>
      </c>
      <c r="I48" s="5">
        <v>19.39</v>
      </c>
    </row>
    <row r="49" spans="1:12" ht="13.8" thickBot="1" x14ac:dyDescent="0.3">
      <c r="A49" s="2" t="s">
        <v>11</v>
      </c>
      <c r="B49" s="3">
        <v>2015</v>
      </c>
      <c r="C49" s="2" t="s">
        <v>12</v>
      </c>
      <c r="D49" s="2" t="s">
        <v>44</v>
      </c>
      <c r="E49" s="2" t="s">
        <v>34</v>
      </c>
      <c r="F49" s="2" t="s">
        <v>45</v>
      </c>
      <c r="G49" s="2" t="s">
        <v>78</v>
      </c>
      <c r="H49" s="2" t="s">
        <v>29</v>
      </c>
      <c r="I49" s="5">
        <v>2078.4499999999998</v>
      </c>
    </row>
    <row r="50" spans="1:12" ht="13.8" thickBot="1" x14ac:dyDescent="0.3">
      <c r="A50" s="2" t="s">
        <v>11</v>
      </c>
      <c r="B50" s="3">
        <v>2015</v>
      </c>
      <c r="C50" s="2" t="s">
        <v>12</v>
      </c>
      <c r="D50" s="2" t="s">
        <v>44</v>
      </c>
      <c r="E50" s="2" t="s">
        <v>34</v>
      </c>
      <c r="F50" s="2" t="s">
        <v>45</v>
      </c>
      <c r="G50" s="2" t="s">
        <v>58</v>
      </c>
      <c r="H50" s="2" t="s">
        <v>29</v>
      </c>
      <c r="I50" s="9">
        <v>806.31</v>
      </c>
    </row>
    <row r="51" spans="1:12" ht="13.8" thickBot="1" x14ac:dyDescent="0.3">
      <c r="A51" s="2" t="s">
        <v>11</v>
      </c>
      <c r="B51" s="3">
        <v>2015</v>
      </c>
      <c r="C51" s="2" t="s">
        <v>12</v>
      </c>
      <c r="D51" s="2" t="s">
        <v>30</v>
      </c>
      <c r="E51" s="2" t="s">
        <v>26</v>
      </c>
      <c r="F51" s="2" t="s">
        <v>42</v>
      </c>
      <c r="G51" s="2" t="s">
        <v>43</v>
      </c>
      <c r="H51" s="2" t="s">
        <v>29</v>
      </c>
      <c r="I51" s="9">
        <v>-9.69</v>
      </c>
    </row>
    <row r="52" spans="1:12" ht="13.8" thickBot="1" x14ac:dyDescent="0.3">
      <c r="A52" s="2" t="s">
        <v>11</v>
      </c>
      <c r="B52" s="3">
        <v>2015</v>
      </c>
      <c r="C52" s="2" t="s">
        <v>12</v>
      </c>
      <c r="D52" s="2" t="s">
        <v>30</v>
      </c>
      <c r="E52" s="2" t="s">
        <v>22</v>
      </c>
      <c r="F52" s="2" t="s">
        <v>48</v>
      </c>
      <c r="G52" s="2" t="s">
        <v>49</v>
      </c>
      <c r="H52" s="2" t="s">
        <v>29</v>
      </c>
      <c r="I52" s="9">
        <v>946.05</v>
      </c>
    </row>
    <row r="53" spans="1:12" ht="13.8" thickBot="1" x14ac:dyDescent="0.3">
      <c r="A53" s="2" t="s">
        <v>11</v>
      </c>
      <c r="B53" s="3">
        <v>2015</v>
      </c>
      <c r="C53" s="2" t="s">
        <v>12</v>
      </c>
      <c r="D53" s="2" t="s">
        <v>47</v>
      </c>
      <c r="E53" s="2" t="s">
        <v>22</v>
      </c>
      <c r="F53" s="2" t="s">
        <v>31</v>
      </c>
      <c r="G53" s="2" t="s">
        <v>32</v>
      </c>
      <c r="H53" s="2" t="s">
        <v>29</v>
      </c>
      <c r="I53" s="4">
        <v>0</v>
      </c>
    </row>
    <row r="54" spans="1:12" ht="13.8" thickBot="1" x14ac:dyDescent="0.3">
      <c r="A54" s="2" t="s">
        <v>11</v>
      </c>
      <c r="B54" s="3">
        <v>2015</v>
      </c>
      <c r="C54" s="2" t="s">
        <v>12</v>
      </c>
      <c r="D54" s="2" t="s">
        <v>47</v>
      </c>
      <c r="E54" s="2" t="s">
        <v>22</v>
      </c>
      <c r="F54" s="2" t="s">
        <v>48</v>
      </c>
      <c r="G54" s="2" t="s">
        <v>54</v>
      </c>
      <c r="H54" s="2" t="s">
        <v>29</v>
      </c>
      <c r="I54" s="5">
        <v>537.80999999999995</v>
      </c>
    </row>
    <row r="55" spans="1:12" ht="13.8" thickBot="1" x14ac:dyDescent="0.3">
      <c r="A55" s="2" t="s">
        <v>11</v>
      </c>
      <c r="B55" s="3">
        <v>2015</v>
      </c>
      <c r="C55" s="2" t="s">
        <v>12</v>
      </c>
      <c r="D55" s="2" t="s">
        <v>44</v>
      </c>
      <c r="E55" s="2" t="s">
        <v>34</v>
      </c>
      <c r="F55" s="2" t="s">
        <v>45</v>
      </c>
      <c r="G55" s="2" t="s">
        <v>69</v>
      </c>
      <c r="H55" s="2" t="s">
        <v>80</v>
      </c>
      <c r="I55" s="9">
        <v>13.76</v>
      </c>
    </row>
    <row r="56" spans="1:12" ht="12.75" customHeight="1" x14ac:dyDescent="0.25">
      <c r="I56" s="10">
        <f>SUBTOTAL(9,I4:I55)</f>
        <v>35183.14</v>
      </c>
      <c r="K56">
        <v>17781.45</v>
      </c>
      <c r="L56" s="11">
        <f>K56-I56</f>
        <v>-17401.689999999999</v>
      </c>
    </row>
  </sheetData>
  <autoFilter ref="A3:I55">
    <filterColumn colId="6">
      <filters>
        <filter val="002 - Incentive Compensation"/>
        <filter val="003 - Salaries &amp; Wages - Exempt"/>
        <filter val="004 - Salaries &amp; Wages - Non-Exempt"/>
        <filter val="007 - Payroll Accrual"/>
        <filter val="018 - Benefits Alloc - Standard Rate"/>
        <filter val="060 - Stock Options"/>
        <filter val="061 - Teamsharing Loading"/>
        <filter val="443 - Non-Exempt-Overtime"/>
        <filter val="716 - OPEB Service Cost Loader"/>
        <filter val="717 - OPEB Non-Service Cost Loader"/>
        <filter val="718 - Qual Pension Svc Cost Loader"/>
        <filter val="719 - Qual Pens Non-Svc Cost Loader"/>
        <filter val="740 - Service Company Recipient"/>
        <filter val="805 - Depreciation &amp; Amort Expenses"/>
        <filter val="810 - Payroll Tax Loader"/>
        <filter val="820 - Payroll Tax Accrual"/>
        <filter val="880 - Payroll Tax Allocation Offset"/>
        <filter val="890 - Non-Productive Loader"/>
      </filters>
    </filterColumn>
  </autoFilter>
  <mergeCells count="2">
    <mergeCell ref="A1:I1"/>
    <mergeCell ref="A2:I2"/>
  </mergeCells>
  <pageMargins left="0.7" right="0.7" top="0.75" bottom="0.75" header="0.3" footer="0.3"/>
  <pageSetup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9"/>
  <sheetViews>
    <sheetView workbookViewId="0">
      <selection activeCell="A3" sqref="A3:I46"/>
    </sheetView>
  </sheetViews>
  <sheetFormatPr defaultRowHeight="13.2" x14ac:dyDescent="0.25"/>
  <cols>
    <col min="1" max="1" width="25.33203125" customWidth="1"/>
    <col min="2" max="2" width="11" customWidth="1"/>
    <col min="3" max="3" width="30.5546875" bestFit="1" customWidth="1"/>
    <col min="4" max="4" width="21.6640625" customWidth="1"/>
    <col min="5" max="5" width="11.5546875" customWidth="1"/>
    <col min="6" max="6" width="14" customWidth="1"/>
    <col min="7" max="7" width="9.88671875" customWidth="1"/>
    <col min="8" max="8" width="11.5546875" customWidth="1"/>
    <col min="9" max="9" width="14" bestFit="1" customWidth="1"/>
    <col min="10" max="10" width="13.109375" bestFit="1" customWidth="1"/>
    <col min="11" max="11" width="9.88671875" bestFit="1" customWidth="1"/>
    <col min="12" max="12" width="13.109375" bestFit="1" customWidth="1"/>
    <col min="13" max="13" width="11.5546875" bestFit="1" customWidth="1"/>
  </cols>
  <sheetData>
    <row r="3" spans="1:4" x14ac:dyDescent="0.25">
      <c r="A3" s="12" t="s">
        <v>89</v>
      </c>
      <c r="B3" s="12" t="s">
        <v>6</v>
      </c>
      <c r="C3" s="12" t="s">
        <v>7</v>
      </c>
      <c r="D3" t="s">
        <v>91</v>
      </c>
    </row>
    <row r="4" spans="1:4" x14ac:dyDescent="0.25">
      <c r="A4" s="13" t="s">
        <v>84</v>
      </c>
      <c r="B4" s="13" t="s">
        <v>34</v>
      </c>
      <c r="C4" s="13" t="s">
        <v>88</v>
      </c>
      <c r="D4" s="16">
        <v>7106.9499999999989</v>
      </c>
    </row>
    <row r="5" spans="1:4" x14ac:dyDescent="0.25">
      <c r="A5" s="13" t="s">
        <v>92</v>
      </c>
      <c r="D5" s="16">
        <v>7106.9499999999989</v>
      </c>
    </row>
    <row r="6" spans="1:4" x14ac:dyDescent="0.25">
      <c r="A6" s="13" t="s">
        <v>85</v>
      </c>
      <c r="B6" s="13" t="s">
        <v>26</v>
      </c>
      <c r="C6" s="13" t="s">
        <v>88</v>
      </c>
      <c r="D6" s="16">
        <v>663.91</v>
      </c>
    </row>
    <row r="7" spans="1:4" x14ac:dyDescent="0.25">
      <c r="B7" s="13" t="s">
        <v>22</v>
      </c>
      <c r="C7" s="13" t="s">
        <v>88</v>
      </c>
      <c r="D7" s="16">
        <v>2097.67</v>
      </c>
    </row>
    <row r="8" spans="1:4" x14ac:dyDescent="0.25">
      <c r="C8" s="13" t="s">
        <v>48</v>
      </c>
      <c r="D8" s="16">
        <v>9997.3200000000015</v>
      </c>
    </row>
    <row r="9" spans="1:4" x14ac:dyDescent="0.25">
      <c r="A9" s="13" t="s">
        <v>93</v>
      </c>
      <c r="D9" s="16">
        <v>12758.900000000001</v>
      </c>
    </row>
    <row r="10" spans="1:4" x14ac:dyDescent="0.25">
      <c r="A10" s="13" t="s">
        <v>87</v>
      </c>
      <c r="B10" s="13" t="s">
        <v>71</v>
      </c>
      <c r="C10" s="13" t="s">
        <v>88</v>
      </c>
      <c r="D10" s="16">
        <v>3392.27</v>
      </c>
    </row>
    <row r="11" spans="1:4" x14ac:dyDescent="0.25">
      <c r="B11" s="13" t="s">
        <v>26</v>
      </c>
      <c r="C11" s="13" t="s">
        <v>88</v>
      </c>
      <c r="D11" s="16">
        <v>575.78</v>
      </c>
    </row>
    <row r="12" spans="1:4" x14ac:dyDescent="0.25">
      <c r="B12" s="13" t="s">
        <v>22</v>
      </c>
      <c r="C12" s="13" t="s">
        <v>48</v>
      </c>
      <c r="D12" s="16">
        <v>-435.47</v>
      </c>
    </row>
    <row r="13" spans="1:4" x14ac:dyDescent="0.25">
      <c r="B13" s="13" t="s">
        <v>14</v>
      </c>
      <c r="C13" s="13" t="s">
        <v>48</v>
      </c>
      <c r="D13" s="16">
        <v>-26.47</v>
      </c>
    </row>
    <row r="14" spans="1:4" x14ac:dyDescent="0.25">
      <c r="A14" s="13" t="s">
        <v>94</v>
      </c>
      <c r="D14" s="16">
        <v>3506.11</v>
      </c>
    </row>
    <row r="15" spans="1:4" x14ac:dyDescent="0.25">
      <c r="A15" s="13" t="s">
        <v>86</v>
      </c>
      <c r="B15" s="13" t="s">
        <v>26</v>
      </c>
      <c r="C15" s="13" t="s">
        <v>88</v>
      </c>
      <c r="D15" s="16">
        <v>625.3599999999999</v>
      </c>
    </row>
    <row r="16" spans="1:4" x14ac:dyDescent="0.25">
      <c r="B16" s="13" t="s">
        <v>22</v>
      </c>
      <c r="C16" s="13" t="s">
        <v>88</v>
      </c>
      <c r="D16" s="16">
        <v>1784.81</v>
      </c>
    </row>
    <row r="17" spans="1:4" x14ac:dyDescent="0.25">
      <c r="C17" s="13" t="s">
        <v>48</v>
      </c>
      <c r="D17" s="16">
        <v>9401.0099999999984</v>
      </c>
    </row>
    <row r="18" spans="1:4" x14ac:dyDescent="0.25">
      <c r="A18" s="13" t="s">
        <v>95</v>
      </c>
      <c r="D18" s="16">
        <v>11811.179999999998</v>
      </c>
    </row>
    <row r="19" spans="1:4" x14ac:dyDescent="0.25">
      <c r="A19" s="13" t="s">
        <v>90</v>
      </c>
      <c r="D19" s="16">
        <v>35183.14</v>
      </c>
    </row>
  </sheetData>
  <pageMargins left="0.7" right="0.7" top="0.75" bottom="0.75" header="0.3" footer="0.3"/>
  <pageSetup orientation="portrait" horizontalDpi="0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6"/>
  <sheetViews>
    <sheetView topLeftCell="A3" workbookViewId="0">
      <selection activeCell="A3" sqref="A3:I46"/>
    </sheetView>
  </sheetViews>
  <sheetFormatPr defaultRowHeight="13.2" x14ac:dyDescent="0.25"/>
  <cols>
    <col min="4" max="4" width="35.33203125" customWidth="1"/>
    <col min="6" max="7" width="19.109375" customWidth="1"/>
  </cols>
  <sheetData>
    <row r="2" spans="1:9" ht="13.8" thickBot="1" x14ac:dyDescent="0.3"/>
    <row r="3" spans="1:9" ht="13.8" thickBot="1" x14ac:dyDescent="0.3">
      <c r="A3" s="1" t="s">
        <v>2</v>
      </c>
      <c r="B3" s="1" t="s">
        <v>3</v>
      </c>
      <c r="C3" s="1" t="s">
        <v>4</v>
      </c>
      <c r="D3" s="1" t="s">
        <v>83</v>
      </c>
      <c r="E3" s="1" t="s">
        <v>6</v>
      </c>
      <c r="F3" s="1" t="s">
        <v>7</v>
      </c>
      <c r="G3" s="1" t="s">
        <v>8</v>
      </c>
      <c r="H3" s="1" t="s">
        <v>9</v>
      </c>
      <c r="I3" s="8" t="s">
        <v>10</v>
      </c>
    </row>
    <row r="4" spans="1:9" ht="13.8" thickBot="1" x14ac:dyDescent="0.3">
      <c r="A4" s="2" t="s">
        <v>11</v>
      </c>
      <c r="B4" s="3">
        <v>2015</v>
      </c>
      <c r="C4" s="2" t="s">
        <v>12</v>
      </c>
      <c r="D4" s="2" t="s">
        <v>87</v>
      </c>
      <c r="E4" s="2" t="s">
        <v>71</v>
      </c>
      <c r="F4" s="2" t="s">
        <v>88</v>
      </c>
      <c r="G4" s="2" t="s">
        <v>73</v>
      </c>
      <c r="H4" s="2" t="s">
        <v>29</v>
      </c>
      <c r="I4" s="9">
        <v>3392.27</v>
      </c>
    </row>
    <row r="5" spans="1:9" ht="13.8" thickBot="1" x14ac:dyDescent="0.3">
      <c r="A5" s="2" t="s">
        <v>11</v>
      </c>
      <c r="B5" s="3">
        <v>2015</v>
      </c>
      <c r="C5" s="2" t="s">
        <v>12</v>
      </c>
      <c r="D5" s="2" t="s">
        <v>84</v>
      </c>
      <c r="E5" s="2" t="s">
        <v>34</v>
      </c>
      <c r="F5" s="2" t="s">
        <v>88</v>
      </c>
      <c r="G5" s="2" t="s">
        <v>46</v>
      </c>
      <c r="H5" s="2" t="s">
        <v>29</v>
      </c>
      <c r="I5" s="9">
        <v>470.41</v>
      </c>
    </row>
    <row r="6" spans="1:9" ht="13.8" thickBot="1" x14ac:dyDescent="0.3">
      <c r="A6" s="2" t="s">
        <v>11</v>
      </c>
      <c r="B6" s="3">
        <v>2015</v>
      </c>
      <c r="C6" s="2" t="s">
        <v>12</v>
      </c>
      <c r="D6" s="2" t="s">
        <v>84</v>
      </c>
      <c r="E6" s="2" t="s">
        <v>34</v>
      </c>
      <c r="F6" s="2" t="s">
        <v>88</v>
      </c>
      <c r="G6" s="2" t="s">
        <v>58</v>
      </c>
      <c r="H6" s="2" t="s">
        <v>59</v>
      </c>
      <c r="I6" s="9">
        <v>-10.39</v>
      </c>
    </row>
    <row r="7" spans="1:9" ht="13.8" thickBot="1" x14ac:dyDescent="0.3">
      <c r="A7" s="2" t="s">
        <v>11</v>
      </c>
      <c r="B7" s="3">
        <v>2015</v>
      </c>
      <c r="C7" s="2" t="s">
        <v>12</v>
      </c>
      <c r="D7" s="2" t="s">
        <v>84</v>
      </c>
      <c r="E7" s="2" t="s">
        <v>34</v>
      </c>
      <c r="F7" s="2" t="s">
        <v>88</v>
      </c>
      <c r="G7" s="2" t="s">
        <v>46</v>
      </c>
      <c r="H7" s="2" t="s">
        <v>62</v>
      </c>
      <c r="I7" s="9">
        <v>4.18</v>
      </c>
    </row>
    <row r="8" spans="1:9" ht="13.8" thickBot="1" x14ac:dyDescent="0.3">
      <c r="A8" s="2" t="s">
        <v>11</v>
      </c>
      <c r="B8" s="3">
        <v>2015</v>
      </c>
      <c r="C8" s="2" t="s">
        <v>12</v>
      </c>
      <c r="D8" s="2" t="s">
        <v>84</v>
      </c>
      <c r="E8" s="2" t="s">
        <v>34</v>
      </c>
      <c r="F8" s="2" t="s">
        <v>88</v>
      </c>
      <c r="G8" s="2" t="s">
        <v>65</v>
      </c>
      <c r="H8" s="2" t="s">
        <v>29</v>
      </c>
      <c r="I8" s="9">
        <v>722.92</v>
      </c>
    </row>
    <row r="9" spans="1:9" ht="13.8" thickBot="1" x14ac:dyDescent="0.3">
      <c r="A9" s="2" t="s">
        <v>11</v>
      </c>
      <c r="B9" s="3">
        <v>2015</v>
      </c>
      <c r="C9" s="2" t="s">
        <v>12</v>
      </c>
      <c r="D9" s="2" t="s">
        <v>84</v>
      </c>
      <c r="E9" s="2" t="s">
        <v>34</v>
      </c>
      <c r="F9" s="2" t="s">
        <v>88</v>
      </c>
      <c r="G9" s="2" t="s">
        <v>65</v>
      </c>
      <c r="H9" s="2" t="s">
        <v>66</v>
      </c>
      <c r="I9" s="9">
        <v>11.46</v>
      </c>
    </row>
    <row r="10" spans="1:9" ht="13.8" thickBot="1" x14ac:dyDescent="0.3">
      <c r="A10" s="2" t="s">
        <v>11</v>
      </c>
      <c r="B10" s="3">
        <v>2015</v>
      </c>
      <c r="C10" s="2" t="s">
        <v>12</v>
      </c>
      <c r="D10" s="2" t="s">
        <v>84</v>
      </c>
      <c r="E10" s="2" t="s">
        <v>34</v>
      </c>
      <c r="F10" s="2" t="s">
        <v>88</v>
      </c>
      <c r="G10" s="2" t="s">
        <v>69</v>
      </c>
      <c r="H10" s="2" t="s">
        <v>29</v>
      </c>
      <c r="I10" s="9">
        <v>2287.63</v>
      </c>
    </row>
    <row r="11" spans="1:9" ht="13.8" thickBot="1" x14ac:dyDescent="0.3">
      <c r="A11" s="2" t="s">
        <v>11</v>
      </c>
      <c r="B11" s="3">
        <v>2015</v>
      </c>
      <c r="C11" s="2" t="s">
        <v>12</v>
      </c>
      <c r="D11" s="2" t="s">
        <v>84</v>
      </c>
      <c r="E11" s="2" t="s">
        <v>34</v>
      </c>
      <c r="F11" s="2" t="s">
        <v>88</v>
      </c>
      <c r="G11" s="2" t="s">
        <v>78</v>
      </c>
      <c r="H11" s="2" t="s">
        <v>79</v>
      </c>
      <c r="I11" s="5">
        <v>19.39</v>
      </c>
    </row>
    <row r="12" spans="1:9" ht="13.8" thickBot="1" x14ac:dyDescent="0.3">
      <c r="A12" s="2" t="s">
        <v>11</v>
      </c>
      <c r="B12" s="3">
        <v>2015</v>
      </c>
      <c r="C12" s="2" t="s">
        <v>12</v>
      </c>
      <c r="D12" s="2" t="s">
        <v>84</v>
      </c>
      <c r="E12" s="2" t="s">
        <v>34</v>
      </c>
      <c r="F12" s="2" t="s">
        <v>88</v>
      </c>
      <c r="G12" s="2" t="s">
        <v>78</v>
      </c>
      <c r="H12" s="2" t="s">
        <v>29</v>
      </c>
      <c r="I12" s="5">
        <v>2078.4499999999998</v>
      </c>
    </row>
    <row r="13" spans="1:9" ht="13.8" thickBot="1" x14ac:dyDescent="0.3">
      <c r="A13" s="2" t="s">
        <v>11</v>
      </c>
      <c r="B13" s="3">
        <v>2015</v>
      </c>
      <c r="C13" s="2" t="s">
        <v>12</v>
      </c>
      <c r="D13" s="2" t="s">
        <v>84</v>
      </c>
      <c r="E13" s="2" t="s">
        <v>34</v>
      </c>
      <c r="F13" s="2" t="s">
        <v>88</v>
      </c>
      <c r="G13" s="2" t="s">
        <v>58</v>
      </c>
      <c r="H13" s="2" t="s">
        <v>29</v>
      </c>
      <c r="I13" s="9">
        <v>806.31</v>
      </c>
    </row>
    <row r="14" spans="1:9" ht="13.8" thickBot="1" x14ac:dyDescent="0.3">
      <c r="A14" s="2" t="s">
        <v>11</v>
      </c>
      <c r="B14" s="3">
        <v>2015</v>
      </c>
      <c r="C14" s="2" t="s">
        <v>12</v>
      </c>
      <c r="D14" s="2" t="s">
        <v>84</v>
      </c>
      <c r="E14" s="2" t="s">
        <v>34</v>
      </c>
      <c r="F14" s="2" t="s">
        <v>88</v>
      </c>
      <c r="G14" s="2" t="s">
        <v>69</v>
      </c>
      <c r="H14" s="2" t="s">
        <v>80</v>
      </c>
      <c r="I14" s="9">
        <v>13.76</v>
      </c>
    </row>
    <row r="15" spans="1:9" ht="13.8" thickBot="1" x14ac:dyDescent="0.3">
      <c r="A15" s="2" t="s">
        <v>11</v>
      </c>
      <c r="B15" s="3">
        <v>2015</v>
      </c>
      <c r="C15" s="2" t="s">
        <v>12</v>
      </c>
      <c r="D15" s="2" t="s">
        <v>84</v>
      </c>
      <c r="E15" s="2" t="s">
        <v>34</v>
      </c>
      <c r="F15" s="2" t="s">
        <v>88</v>
      </c>
      <c r="G15" s="2" t="s">
        <v>36</v>
      </c>
      <c r="H15" s="2" t="s">
        <v>38</v>
      </c>
      <c r="I15" s="5">
        <v>0.13</v>
      </c>
    </row>
    <row r="16" spans="1:9" ht="13.8" thickBot="1" x14ac:dyDescent="0.3">
      <c r="A16" s="2" t="s">
        <v>11</v>
      </c>
      <c r="B16" s="3">
        <v>2015</v>
      </c>
      <c r="C16" s="2" t="s">
        <v>12</v>
      </c>
      <c r="D16" s="2" t="s">
        <v>84</v>
      </c>
      <c r="E16" s="2" t="s">
        <v>34</v>
      </c>
      <c r="F16" s="2" t="s">
        <v>88</v>
      </c>
      <c r="G16" s="2" t="s">
        <v>36</v>
      </c>
      <c r="H16" s="2" t="s">
        <v>29</v>
      </c>
      <c r="I16" s="5">
        <v>702.7</v>
      </c>
    </row>
    <row r="17" spans="1:9" ht="13.8" thickBot="1" x14ac:dyDescent="0.3">
      <c r="A17" s="2" t="s">
        <v>11</v>
      </c>
      <c r="B17" s="3">
        <v>2015</v>
      </c>
      <c r="C17" s="2" t="s">
        <v>12</v>
      </c>
      <c r="D17" s="2" t="s">
        <v>86</v>
      </c>
      <c r="E17" s="2" t="s">
        <v>22</v>
      </c>
      <c r="F17" s="2" t="s">
        <v>48</v>
      </c>
      <c r="G17" s="2" t="s">
        <v>55</v>
      </c>
      <c r="H17" s="2" t="s">
        <v>29</v>
      </c>
      <c r="I17" s="5">
        <v>1257.56</v>
      </c>
    </row>
    <row r="18" spans="1:9" ht="13.8" thickBot="1" x14ac:dyDescent="0.3">
      <c r="A18" s="2" t="s">
        <v>11</v>
      </c>
      <c r="B18" s="3">
        <v>2015</v>
      </c>
      <c r="C18" s="2" t="s">
        <v>12</v>
      </c>
      <c r="D18" s="2" t="s">
        <v>86</v>
      </c>
      <c r="E18" s="2" t="s">
        <v>22</v>
      </c>
      <c r="F18" s="2" t="s">
        <v>48</v>
      </c>
      <c r="G18" s="2" t="s">
        <v>53</v>
      </c>
      <c r="H18" s="2" t="s">
        <v>29</v>
      </c>
      <c r="I18" s="5">
        <v>6422.68</v>
      </c>
    </row>
    <row r="19" spans="1:9" ht="13.8" thickBot="1" x14ac:dyDescent="0.3">
      <c r="A19" s="2" t="s">
        <v>11</v>
      </c>
      <c r="B19" s="3">
        <v>2015</v>
      </c>
      <c r="C19" s="2" t="s">
        <v>12</v>
      </c>
      <c r="D19" s="2" t="s">
        <v>86</v>
      </c>
      <c r="E19" s="2" t="s">
        <v>22</v>
      </c>
      <c r="F19" s="2" t="s">
        <v>48</v>
      </c>
      <c r="G19" s="2" t="s">
        <v>49</v>
      </c>
      <c r="H19" s="2" t="s">
        <v>29</v>
      </c>
      <c r="I19" s="9">
        <v>946.05</v>
      </c>
    </row>
    <row r="20" spans="1:9" ht="13.8" thickBot="1" x14ac:dyDescent="0.3">
      <c r="A20" s="2" t="s">
        <v>11</v>
      </c>
      <c r="B20" s="3">
        <v>2015</v>
      </c>
      <c r="C20" s="2" t="s">
        <v>12</v>
      </c>
      <c r="D20" s="2" t="s">
        <v>85</v>
      </c>
      <c r="E20" s="2" t="s">
        <v>22</v>
      </c>
      <c r="F20" s="2" t="s">
        <v>48</v>
      </c>
      <c r="G20" s="2" t="s">
        <v>53</v>
      </c>
      <c r="H20" s="2" t="s">
        <v>29</v>
      </c>
      <c r="I20" s="5">
        <v>3571.76</v>
      </c>
    </row>
    <row r="21" spans="1:9" ht="13.8" thickBot="1" x14ac:dyDescent="0.3">
      <c r="A21" s="2" t="s">
        <v>11</v>
      </c>
      <c r="B21" s="3">
        <v>2015</v>
      </c>
      <c r="C21" s="2" t="s">
        <v>12</v>
      </c>
      <c r="D21" s="2" t="s">
        <v>85</v>
      </c>
      <c r="E21" s="2" t="s">
        <v>22</v>
      </c>
      <c r="F21" s="2" t="s">
        <v>48</v>
      </c>
      <c r="G21" s="2" t="s">
        <v>54</v>
      </c>
      <c r="H21" s="2" t="s">
        <v>29</v>
      </c>
      <c r="I21" s="5">
        <v>4370.21</v>
      </c>
    </row>
    <row r="22" spans="1:9" ht="13.8" thickBot="1" x14ac:dyDescent="0.3">
      <c r="A22" s="2" t="s">
        <v>11</v>
      </c>
      <c r="B22" s="3">
        <v>2015</v>
      </c>
      <c r="C22" s="2" t="s">
        <v>12</v>
      </c>
      <c r="D22" s="2" t="s">
        <v>85</v>
      </c>
      <c r="E22" s="2" t="s">
        <v>22</v>
      </c>
      <c r="F22" s="2" t="s">
        <v>48</v>
      </c>
      <c r="G22" s="2" t="s">
        <v>74</v>
      </c>
      <c r="H22" s="2" t="s">
        <v>29</v>
      </c>
      <c r="I22" s="9">
        <v>245.55</v>
      </c>
    </row>
    <row r="23" spans="1:9" ht="13.8" thickBot="1" x14ac:dyDescent="0.3">
      <c r="A23" s="2" t="s">
        <v>11</v>
      </c>
      <c r="B23" s="3">
        <v>2015</v>
      </c>
      <c r="C23" s="2" t="s">
        <v>12</v>
      </c>
      <c r="D23" s="2" t="s">
        <v>85</v>
      </c>
      <c r="E23" s="2" t="s">
        <v>22</v>
      </c>
      <c r="F23" s="2" t="s">
        <v>48</v>
      </c>
      <c r="G23" s="2" t="s">
        <v>49</v>
      </c>
      <c r="H23" s="2" t="s">
        <v>29</v>
      </c>
      <c r="I23" s="9">
        <v>1169.8399999999999</v>
      </c>
    </row>
    <row r="24" spans="1:9" ht="13.8" thickBot="1" x14ac:dyDescent="0.3">
      <c r="A24" s="2" t="s">
        <v>11</v>
      </c>
      <c r="B24" s="3">
        <v>2015</v>
      </c>
      <c r="C24" s="2" t="s">
        <v>12</v>
      </c>
      <c r="D24" s="2" t="s">
        <v>85</v>
      </c>
      <c r="E24" s="2" t="s">
        <v>22</v>
      </c>
      <c r="F24" s="2" t="s">
        <v>48</v>
      </c>
      <c r="G24" s="2" t="s">
        <v>55</v>
      </c>
      <c r="H24" s="2" t="s">
        <v>29</v>
      </c>
      <c r="I24" s="5">
        <v>949.76</v>
      </c>
    </row>
    <row r="25" spans="1:9" ht="13.8" thickBot="1" x14ac:dyDescent="0.3">
      <c r="A25" s="2" t="s">
        <v>11</v>
      </c>
      <c r="B25" s="3">
        <v>2015</v>
      </c>
      <c r="C25" s="2" t="s">
        <v>12</v>
      </c>
      <c r="D25" s="2" t="s">
        <v>86</v>
      </c>
      <c r="E25" s="2" t="s">
        <v>22</v>
      </c>
      <c r="F25" s="2" t="s">
        <v>48</v>
      </c>
      <c r="G25" s="2" t="s">
        <v>49</v>
      </c>
      <c r="H25" s="2" t="s">
        <v>29</v>
      </c>
      <c r="I25" s="9">
        <v>86.4</v>
      </c>
    </row>
    <row r="26" spans="1:9" ht="13.8" thickBot="1" x14ac:dyDescent="0.3">
      <c r="A26" s="2" t="s">
        <v>11</v>
      </c>
      <c r="B26" s="3">
        <v>2015</v>
      </c>
      <c r="C26" s="2" t="s">
        <v>12</v>
      </c>
      <c r="D26" s="2" t="s">
        <v>86</v>
      </c>
      <c r="E26" s="2" t="s">
        <v>22</v>
      </c>
      <c r="F26" s="2" t="s">
        <v>48</v>
      </c>
      <c r="G26" s="2" t="s">
        <v>55</v>
      </c>
      <c r="H26" s="2" t="s">
        <v>29</v>
      </c>
      <c r="I26" s="5">
        <v>40.35</v>
      </c>
    </row>
    <row r="27" spans="1:9" ht="13.8" thickBot="1" x14ac:dyDescent="0.3">
      <c r="A27" s="2" t="s">
        <v>11</v>
      </c>
      <c r="B27" s="3">
        <v>2015</v>
      </c>
      <c r="C27" s="2" t="s">
        <v>12</v>
      </c>
      <c r="D27" s="2" t="s">
        <v>86</v>
      </c>
      <c r="E27" s="2" t="s">
        <v>22</v>
      </c>
      <c r="F27" s="2" t="s">
        <v>48</v>
      </c>
      <c r="G27" s="2" t="s">
        <v>53</v>
      </c>
      <c r="H27" s="2" t="s">
        <v>29</v>
      </c>
      <c r="I27" s="5">
        <v>48.74</v>
      </c>
    </row>
    <row r="28" spans="1:9" ht="13.8" thickBot="1" x14ac:dyDescent="0.3">
      <c r="A28" s="2" t="s">
        <v>11</v>
      </c>
      <c r="B28" s="3">
        <v>2015</v>
      </c>
      <c r="C28" s="2" t="s">
        <v>12</v>
      </c>
      <c r="D28" s="2" t="s">
        <v>86</v>
      </c>
      <c r="E28" s="2" t="s">
        <v>22</v>
      </c>
      <c r="F28" s="2" t="s">
        <v>48</v>
      </c>
      <c r="G28" s="2" t="s">
        <v>74</v>
      </c>
      <c r="H28" s="2" t="s">
        <v>29</v>
      </c>
      <c r="I28" s="9">
        <v>190.58</v>
      </c>
    </row>
    <row r="29" spans="1:9" ht="13.8" thickBot="1" x14ac:dyDescent="0.3">
      <c r="A29" s="2" t="s">
        <v>11</v>
      </c>
      <c r="B29" s="3">
        <v>2015</v>
      </c>
      <c r="C29" s="2" t="s">
        <v>12</v>
      </c>
      <c r="D29" s="2" t="s">
        <v>86</v>
      </c>
      <c r="E29" s="2" t="s">
        <v>22</v>
      </c>
      <c r="F29" s="2" t="s">
        <v>48</v>
      </c>
      <c r="G29" s="2" t="s">
        <v>54</v>
      </c>
      <c r="H29" s="2" t="s">
        <v>29</v>
      </c>
      <c r="I29" s="5">
        <v>537.80999999999995</v>
      </c>
    </row>
    <row r="30" spans="1:9" ht="13.8" thickBot="1" x14ac:dyDescent="0.3">
      <c r="A30" s="2" t="s">
        <v>11</v>
      </c>
      <c r="B30" s="3">
        <v>2015</v>
      </c>
      <c r="C30" s="2" t="s">
        <v>12</v>
      </c>
      <c r="D30" s="2" t="s">
        <v>87</v>
      </c>
      <c r="E30" s="2" t="s">
        <v>14</v>
      </c>
      <c r="F30" s="2" t="s">
        <v>48</v>
      </c>
      <c r="G30" s="2" t="s">
        <v>55</v>
      </c>
      <c r="H30" s="2" t="s">
        <v>63</v>
      </c>
      <c r="I30" s="5">
        <v>11.55</v>
      </c>
    </row>
    <row r="31" spans="1:9" ht="13.8" thickBot="1" x14ac:dyDescent="0.3">
      <c r="A31" s="2" t="s">
        <v>11</v>
      </c>
      <c r="B31" s="3">
        <v>2015</v>
      </c>
      <c r="C31" s="2" t="s">
        <v>12</v>
      </c>
      <c r="D31" s="2" t="s">
        <v>87</v>
      </c>
      <c r="E31" s="2" t="s">
        <v>14</v>
      </c>
      <c r="F31" s="2" t="s">
        <v>48</v>
      </c>
      <c r="G31" s="2" t="s">
        <v>53</v>
      </c>
      <c r="H31" s="2" t="s">
        <v>67</v>
      </c>
      <c r="I31" s="5">
        <v>88.8</v>
      </c>
    </row>
    <row r="32" spans="1:9" ht="13.8" thickBot="1" x14ac:dyDescent="0.3">
      <c r="A32" s="2" t="s">
        <v>11</v>
      </c>
      <c r="B32" s="3">
        <v>2015</v>
      </c>
      <c r="C32" s="2" t="s">
        <v>12</v>
      </c>
      <c r="D32" s="2" t="s">
        <v>87</v>
      </c>
      <c r="E32" s="2" t="s">
        <v>14</v>
      </c>
      <c r="F32" s="2" t="s">
        <v>48</v>
      </c>
      <c r="G32" s="2" t="s">
        <v>49</v>
      </c>
      <c r="H32" s="2" t="s">
        <v>76</v>
      </c>
      <c r="I32" s="9">
        <v>16.38</v>
      </c>
    </row>
    <row r="33" spans="1:9" ht="13.8" thickBot="1" x14ac:dyDescent="0.3">
      <c r="A33" s="2" t="s">
        <v>11</v>
      </c>
      <c r="B33" s="3">
        <v>2015</v>
      </c>
      <c r="C33" s="2" t="s">
        <v>12</v>
      </c>
      <c r="D33" s="2" t="s">
        <v>86</v>
      </c>
      <c r="E33" s="2" t="s">
        <v>22</v>
      </c>
      <c r="F33" s="2" t="s">
        <v>48</v>
      </c>
      <c r="G33" s="2" t="s">
        <v>32</v>
      </c>
      <c r="H33" s="2" t="s">
        <v>29</v>
      </c>
      <c r="I33" s="5">
        <v>-129.16</v>
      </c>
    </row>
    <row r="34" spans="1:9" ht="13.8" thickBot="1" x14ac:dyDescent="0.3">
      <c r="A34" s="2" t="s">
        <v>11</v>
      </c>
      <c r="B34" s="3">
        <v>2015</v>
      </c>
      <c r="C34" s="2" t="s">
        <v>12</v>
      </c>
      <c r="D34" s="2" t="s">
        <v>87</v>
      </c>
      <c r="E34" s="2" t="s">
        <v>22</v>
      </c>
      <c r="F34" s="2" t="s">
        <v>48</v>
      </c>
      <c r="G34" s="2" t="s">
        <v>51</v>
      </c>
      <c r="H34" s="2" t="s">
        <v>29</v>
      </c>
      <c r="I34" s="5">
        <v>-435.47</v>
      </c>
    </row>
    <row r="35" spans="1:9" ht="13.8" thickBot="1" x14ac:dyDescent="0.3">
      <c r="A35" s="2" t="s">
        <v>11</v>
      </c>
      <c r="B35" s="3">
        <v>2015</v>
      </c>
      <c r="C35" s="2" t="s">
        <v>12</v>
      </c>
      <c r="D35" s="2" t="s">
        <v>87</v>
      </c>
      <c r="E35" s="2" t="s">
        <v>14</v>
      </c>
      <c r="F35" s="2" t="s">
        <v>48</v>
      </c>
      <c r="G35" s="2" t="s">
        <v>51</v>
      </c>
      <c r="H35" s="2" t="s">
        <v>52</v>
      </c>
      <c r="I35" s="5">
        <v>-143.19999999999999</v>
      </c>
    </row>
    <row r="36" spans="1:9" ht="13.8" thickBot="1" x14ac:dyDescent="0.3">
      <c r="A36" s="2" t="s">
        <v>11</v>
      </c>
      <c r="B36" s="3">
        <v>2015</v>
      </c>
      <c r="C36" s="2" t="s">
        <v>12</v>
      </c>
      <c r="D36" s="2" t="s">
        <v>85</v>
      </c>
      <c r="E36" s="2" t="s">
        <v>22</v>
      </c>
      <c r="F36" s="2" t="s">
        <v>48</v>
      </c>
      <c r="G36" s="2" t="s">
        <v>32</v>
      </c>
      <c r="H36" s="2" t="s">
        <v>29</v>
      </c>
      <c r="I36" s="5">
        <v>-309.8</v>
      </c>
    </row>
    <row r="37" spans="1:9" ht="13.8" thickBot="1" x14ac:dyDescent="0.3">
      <c r="A37" s="2" t="s">
        <v>11</v>
      </c>
      <c r="B37" s="3">
        <v>2015</v>
      </c>
      <c r="C37" s="2" t="s">
        <v>12</v>
      </c>
      <c r="D37" s="2" t="s">
        <v>87</v>
      </c>
      <c r="E37" s="2" t="s">
        <v>26</v>
      </c>
      <c r="F37" s="2" t="s">
        <v>88</v>
      </c>
      <c r="G37" s="2" t="s">
        <v>41</v>
      </c>
      <c r="H37" s="2" t="s">
        <v>29</v>
      </c>
      <c r="I37" s="9">
        <v>567.24</v>
      </c>
    </row>
    <row r="38" spans="1:9" ht="13.8" thickBot="1" x14ac:dyDescent="0.3">
      <c r="A38" s="2" t="s">
        <v>11</v>
      </c>
      <c r="B38" s="3">
        <v>2015</v>
      </c>
      <c r="C38" s="2" t="s">
        <v>12</v>
      </c>
      <c r="D38" s="2" t="s">
        <v>86</v>
      </c>
      <c r="E38" s="2" t="s">
        <v>26</v>
      </c>
      <c r="F38" s="2" t="s">
        <v>88</v>
      </c>
      <c r="G38" s="2" t="s">
        <v>28</v>
      </c>
      <c r="H38" s="2" t="s">
        <v>29</v>
      </c>
      <c r="I38" s="9">
        <v>573.15</v>
      </c>
    </row>
    <row r="39" spans="1:9" ht="13.8" thickBot="1" x14ac:dyDescent="0.3">
      <c r="A39" s="2" t="s">
        <v>11</v>
      </c>
      <c r="B39" s="3">
        <v>2015</v>
      </c>
      <c r="C39" s="2" t="s">
        <v>12</v>
      </c>
      <c r="D39" s="2" t="s">
        <v>85</v>
      </c>
      <c r="E39" s="2" t="s">
        <v>26</v>
      </c>
      <c r="F39" s="2" t="s">
        <v>88</v>
      </c>
      <c r="G39" s="7" t="s">
        <v>28</v>
      </c>
      <c r="H39" s="2" t="s">
        <v>29</v>
      </c>
      <c r="I39" s="9">
        <v>687.14</v>
      </c>
    </row>
    <row r="40" spans="1:9" ht="13.8" thickBot="1" x14ac:dyDescent="0.3">
      <c r="A40" s="2" t="s">
        <v>11</v>
      </c>
      <c r="B40" s="3">
        <v>2015</v>
      </c>
      <c r="C40" s="2" t="s">
        <v>12</v>
      </c>
      <c r="D40" s="2" t="s">
        <v>86</v>
      </c>
      <c r="E40" s="2" t="s">
        <v>26</v>
      </c>
      <c r="F40" s="2" t="s">
        <v>88</v>
      </c>
      <c r="G40" s="2" t="s">
        <v>28</v>
      </c>
      <c r="H40" s="2" t="s">
        <v>29</v>
      </c>
      <c r="I40" s="9">
        <v>61.9</v>
      </c>
    </row>
    <row r="41" spans="1:9" ht="13.8" thickBot="1" x14ac:dyDescent="0.3">
      <c r="A41" s="2" t="s">
        <v>11</v>
      </c>
      <c r="B41" s="3">
        <v>2015</v>
      </c>
      <c r="C41" s="2" t="s">
        <v>12</v>
      </c>
      <c r="D41" s="2" t="s">
        <v>87</v>
      </c>
      <c r="E41" s="2" t="s">
        <v>26</v>
      </c>
      <c r="F41" s="2" t="s">
        <v>88</v>
      </c>
      <c r="G41" s="2" t="s">
        <v>28</v>
      </c>
      <c r="H41" s="2" t="s">
        <v>77</v>
      </c>
      <c r="I41" s="9">
        <v>8.5399999999999991</v>
      </c>
    </row>
    <row r="42" spans="1:9" ht="13.8" thickBot="1" x14ac:dyDescent="0.3">
      <c r="A42" s="2" t="s">
        <v>11</v>
      </c>
      <c r="B42" s="3">
        <v>2015</v>
      </c>
      <c r="C42" s="2" t="s">
        <v>12</v>
      </c>
      <c r="D42" s="2" t="s">
        <v>86</v>
      </c>
      <c r="E42" s="2" t="s">
        <v>26</v>
      </c>
      <c r="F42" s="2" t="s">
        <v>88</v>
      </c>
      <c r="G42" s="2" t="s">
        <v>43</v>
      </c>
      <c r="H42" s="2" t="s">
        <v>29</v>
      </c>
      <c r="I42" s="9">
        <v>-9.69</v>
      </c>
    </row>
    <row r="43" spans="1:9" ht="13.8" thickBot="1" x14ac:dyDescent="0.3">
      <c r="A43" s="2" t="s">
        <v>11</v>
      </c>
      <c r="B43" s="3">
        <v>2015</v>
      </c>
      <c r="C43" s="2" t="s">
        <v>12</v>
      </c>
      <c r="D43" s="2" t="s">
        <v>85</v>
      </c>
      <c r="E43" s="2" t="s">
        <v>26</v>
      </c>
      <c r="F43" s="2" t="s">
        <v>88</v>
      </c>
      <c r="G43" s="2" t="s">
        <v>43</v>
      </c>
      <c r="H43" s="2" t="s">
        <v>29</v>
      </c>
      <c r="I43" s="9">
        <v>-23.23</v>
      </c>
    </row>
    <row r="44" spans="1:9" ht="13.8" thickBot="1" x14ac:dyDescent="0.3">
      <c r="A44" s="2" t="s">
        <v>11</v>
      </c>
      <c r="B44" s="3">
        <v>2015</v>
      </c>
      <c r="C44" s="2" t="s">
        <v>12</v>
      </c>
      <c r="D44" s="2" t="s">
        <v>86</v>
      </c>
      <c r="E44" s="2" t="s">
        <v>22</v>
      </c>
      <c r="F44" s="2" t="s">
        <v>88</v>
      </c>
      <c r="G44" s="2" t="s">
        <v>24</v>
      </c>
      <c r="H44" s="2" t="s">
        <v>25</v>
      </c>
      <c r="I44" s="9">
        <v>1566.21</v>
      </c>
    </row>
    <row r="45" spans="1:9" ht="13.8" thickBot="1" x14ac:dyDescent="0.3">
      <c r="A45" s="2" t="s">
        <v>11</v>
      </c>
      <c r="B45" s="3">
        <v>2015</v>
      </c>
      <c r="C45" s="2" t="s">
        <v>12</v>
      </c>
      <c r="D45" s="2" t="s">
        <v>85</v>
      </c>
      <c r="E45" s="2" t="s">
        <v>22</v>
      </c>
      <c r="F45" s="2" t="s">
        <v>88</v>
      </c>
      <c r="G45" s="2" t="s">
        <v>24</v>
      </c>
      <c r="H45" s="2" t="s">
        <v>25</v>
      </c>
      <c r="I45" s="9">
        <v>2097.67</v>
      </c>
    </row>
    <row r="46" spans="1:9" ht="13.8" thickBot="1" x14ac:dyDescent="0.3">
      <c r="A46" s="2" t="s">
        <v>11</v>
      </c>
      <c r="B46" s="3">
        <v>2015</v>
      </c>
      <c r="C46" s="2" t="s">
        <v>12</v>
      </c>
      <c r="D46" s="2" t="s">
        <v>86</v>
      </c>
      <c r="E46" s="2" t="s">
        <v>22</v>
      </c>
      <c r="F46" s="2" t="s">
        <v>88</v>
      </c>
      <c r="G46" s="2" t="s">
        <v>24</v>
      </c>
      <c r="H46" s="2" t="s">
        <v>25</v>
      </c>
      <c r="I46" s="9">
        <v>218.6</v>
      </c>
    </row>
  </sheetData>
  <sortState ref="A4:I46">
    <sortCondition ref="F4:F46"/>
  </sortState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1"/>
  <sheetViews>
    <sheetView tabSelected="1" workbookViewId="0">
      <selection activeCell="D26" sqref="D26"/>
    </sheetView>
  </sheetViews>
  <sheetFormatPr defaultColWidth="9.109375" defaultRowHeight="13.2" x14ac:dyDescent="0.25"/>
  <cols>
    <col min="1" max="1" width="9.109375" style="36"/>
    <col min="2" max="2" width="25.33203125" style="36" bestFit="1" customWidth="1"/>
    <col min="3" max="3" width="8.6640625" style="36" bestFit="1" customWidth="1"/>
    <col min="4" max="4" width="27.6640625" style="36" bestFit="1" customWidth="1"/>
    <col min="5" max="5" width="38.109375" style="36" bestFit="1" customWidth="1"/>
    <col min="6" max="6" width="21.6640625" style="25" bestFit="1" customWidth="1"/>
    <col min="7" max="16384" width="9.109375" style="36"/>
  </cols>
  <sheetData>
    <row r="1" spans="1:6" x14ac:dyDescent="0.25">
      <c r="A1" s="22" t="s">
        <v>113</v>
      </c>
    </row>
    <row r="3" spans="1:6" x14ac:dyDescent="0.25">
      <c r="A3" s="22" t="s">
        <v>106</v>
      </c>
    </row>
    <row r="5" spans="1:6" ht="28.8" x14ac:dyDescent="0.3">
      <c r="B5" s="23" t="s">
        <v>96</v>
      </c>
      <c r="C5" s="23" t="s">
        <v>98</v>
      </c>
      <c r="D5" s="23" t="s">
        <v>100</v>
      </c>
      <c r="E5" s="24" t="s">
        <v>97</v>
      </c>
      <c r="F5" s="24" t="s">
        <v>99</v>
      </c>
    </row>
    <row r="6" spans="1:6" ht="14.4" x14ac:dyDescent="0.3">
      <c r="B6" s="14" t="s">
        <v>84</v>
      </c>
      <c r="C6" s="29" t="s">
        <v>34</v>
      </c>
      <c r="D6" s="28" t="s">
        <v>102</v>
      </c>
      <c r="E6" s="13" t="s">
        <v>88</v>
      </c>
      <c r="F6" s="25">
        <f>3934.24+164.54</f>
        <v>4098.78</v>
      </c>
    </row>
    <row r="7" spans="1:6" x14ac:dyDescent="0.25">
      <c r="B7" s="17" t="s">
        <v>92</v>
      </c>
      <c r="C7" s="30"/>
      <c r="D7" s="18"/>
      <c r="E7" s="18"/>
      <c r="F7" s="26">
        <f>SUM(F6)</f>
        <v>4098.78</v>
      </c>
    </row>
    <row r="8" spans="1:6" ht="14.4" x14ac:dyDescent="0.3">
      <c r="B8" s="19" t="s">
        <v>85</v>
      </c>
      <c r="C8" s="29" t="s">
        <v>26</v>
      </c>
      <c r="D8" s="28" t="s">
        <v>101</v>
      </c>
      <c r="E8" s="13" t="s">
        <v>88</v>
      </c>
      <c r="F8" s="25">
        <v>518.14</v>
      </c>
    </row>
    <row r="9" spans="1:6" ht="14.4" x14ac:dyDescent="0.3">
      <c r="B9" s="22"/>
      <c r="C9" s="29" t="s">
        <v>22</v>
      </c>
      <c r="D9" s="28" t="s">
        <v>103</v>
      </c>
      <c r="E9" s="13" t="s">
        <v>88</v>
      </c>
      <c r="F9" s="25">
        <f>1000.91+1350.65+913.42</f>
        <v>3264.98</v>
      </c>
    </row>
    <row r="10" spans="1:6" ht="14.4" x14ac:dyDescent="0.3">
      <c r="B10" s="22"/>
      <c r="C10" s="29" t="s">
        <v>22</v>
      </c>
      <c r="D10" s="28" t="s">
        <v>103</v>
      </c>
      <c r="E10" s="13" t="s">
        <v>48</v>
      </c>
      <c r="F10" s="25">
        <f>4642+1605.69+112.17</f>
        <v>6359.8600000000006</v>
      </c>
    </row>
    <row r="11" spans="1:6" ht="14.4" x14ac:dyDescent="0.3">
      <c r="B11" s="21"/>
      <c r="C11" s="29">
        <v>923000</v>
      </c>
      <c r="D11" s="37" t="s">
        <v>111</v>
      </c>
      <c r="E11" s="13" t="s">
        <v>88</v>
      </c>
      <c r="F11" s="25">
        <v>95.5</v>
      </c>
    </row>
    <row r="12" spans="1:6" x14ac:dyDescent="0.25">
      <c r="B12" s="17" t="s">
        <v>93</v>
      </c>
      <c r="C12" s="30"/>
      <c r="D12" s="18"/>
      <c r="E12" s="18"/>
      <c r="F12" s="26">
        <f>SUM(F8:F11)</f>
        <v>10238.48</v>
      </c>
    </row>
    <row r="13" spans="1:6" ht="14.4" x14ac:dyDescent="0.3">
      <c r="B13" s="19" t="s">
        <v>86</v>
      </c>
      <c r="C13" s="29" t="s">
        <v>26</v>
      </c>
      <c r="D13" s="28" t="s">
        <v>101</v>
      </c>
      <c r="E13" s="13" t="s">
        <v>88</v>
      </c>
      <c r="F13" s="25">
        <v>296.14</v>
      </c>
    </row>
    <row r="14" spans="1:6" ht="14.4" x14ac:dyDescent="0.3">
      <c r="B14" s="22"/>
      <c r="C14" s="29" t="s">
        <v>22</v>
      </c>
      <c r="D14" s="28" t="s">
        <v>103</v>
      </c>
      <c r="E14" s="13" t="s">
        <v>88</v>
      </c>
      <c r="F14" s="25">
        <f>690.49+731.29+515.57</f>
        <v>1937.35</v>
      </c>
    </row>
    <row r="15" spans="1:6" ht="14.4" x14ac:dyDescent="0.3">
      <c r="B15" s="15"/>
      <c r="C15" s="29" t="s">
        <v>22</v>
      </c>
      <c r="D15" s="28" t="s">
        <v>103</v>
      </c>
      <c r="E15" s="13" t="s">
        <v>48</v>
      </c>
      <c r="F15" s="25">
        <f>3526.48+4.12</f>
        <v>3530.6</v>
      </c>
    </row>
    <row r="16" spans="1:6" x14ac:dyDescent="0.25">
      <c r="B16" s="17" t="s">
        <v>95</v>
      </c>
      <c r="C16" s="30"/>
      <c r="D16" s="18"/>
      <c r="E16" s="18"/>
      <c r="F16" s="26">
        <f>SUM(F13:F15)</f>
        <v>5764.09</v>
      </c>
    </row>
    <row r="17" spans="1:6" ht="14.4" x14ac:dyDescent="0.3">
      <c r="B17" s="20" t="s">
        <v>87</v>
      </c>
      <c r="C17" s="29" t="s">
        <v>71</v>
      </c>
      <c r="D17" s="28" t="s">
        <v>104</v>
      </c>
      <c r="E17" s="13" t="s">
        <v>88</v>
      </c>
      <c r="F17" s="25">
        <v>1954.4</v>
      </c>
    </row>
    <row r="18" spans="1:6" ht="14.4" x14ac:dyDescent="0.3">
      <c r="B18" s="21"/>
      <c r="C18" s="29" t="s">
        <v>26</v>
      </c>
      <c r="D18" s="28" t="s">
        <v>101</v>
      </c>
      <c r="E18" s="13" t="s">
        <v>88</v>
      </c>
      <c r="F18" s="25">
        <v>124.97</v>
      </c>
    </row>
    <row r="19" spans="1:6" ht="14.4" x14ac:dyDescent="0.3">
      <c r="B19" s="21"/>
      <c r="C19" s="29" t="s">
        <v>22</v>
      </c>
      <c r="D19" s="28" t="s">
        <v>103</v>
      </c>
      <c r="E19" s="13" t="s">
        <v>88</v>
      </c>
      <c r="F19" s="25">
        <f>114.23+352.99+240.54</f>
        <v>707.76</v>
      </c>
    </row>
    <row r="20" spans="1:6" ht="14.4" x14ac:dyDescent="0.3">
      <c r="B20" s="21"/>
      <c r="C20" s="29">
        <v>920000</v>
      </c>
      <c r="D20" s="28" t="s">
        <v>103</v>
      </c>
      <c r="E20" s="13" t="s">
        <v>48</v>
      </c>
      <c r="F20" s="25">
        <f>144.13+1501.15</f>
        <v>1645.2800000000002</v>
      </c>
    </row>
    <row r="21" spans="1:6" x14ac:dyDescent="0.25">
      <c r="B21" s="17" t="s">
        <v>94</v>
      </c>
      <c r="C21" s="30"/>
      <c r="D21" s="18"/>
      <c r="E21" s="18"/>
      <c r="F21" s="26">
        <f>SUM(F17:F20)</f>
        <v>4432.41</v>
      </c>
    </row>
    <row r="23" spans="1:6" x14ac:dyDescent="0.25">
      <c r="E23" s="31" t="s">
        <v>110</v>
      </c>
      <c r="F23" s="27">
        <f>+F7+F12+F16+F21</f>
        <v>24533.759999999998</v>
      </c>
    </row>
    <row r="30" spans="1:6" x14ac:dyDescent="0.25">
      <c r="A30" s="22" t="s">
        <v>106</v>
      </c>
    </row>
    <row r="31" spans="1:6" x14ac:dyDescent="0.25">
      <c r="A31" s="22" t="s">
        <v>107</v>
      </c>
    </row>
    <row r="33" spans="2:6" ht="28.8" x14ac:dyDescent="0.3">
      <c r="B33" s="23" t="s">
        <v>96</v>
      </c>
      <c r="C33" s="23" t="s">
        <v>98</v>
      </c>
      <c r="D33" s="23" t="s">
        <v>100</v>
      </c>
      <c r="E33" s="24" t="s">
        <v>97</v>
      </c>
      <c r="F33" s="24" t="s">
        <v>99</v>
      </c>
    </row>
    <row r="34" spans="2:6" ht="14.4" x14ac:dyDescent="0.3">
      <c r="B34" s="14" t="s">
        <v>84</v>
      </c>
      <c r="C34" s="29" t="s">
        <v>34</v>
      </c>
      <c r="D34" s="28" t="s">
        <v>102</v>
      </c>
      <c r="E34" s="13" t="s">
        <v>88</v>
      </c>
      <c r="F34" s="25">
        <f>3934.24</f>
        <v>3934.24</v>
      </c>
    </row>
    <row r="35" spans="2:6" x14ac:dyDescent="0.25">
      <c r="B35" s="17" t="s">
        <v>92</v>
      </c>
      <c r="C35" s="30"/>
      <c r="D35" s="18"/>
      <c r="E35" s="18"/>
      <c r="F35" s="26">
        <f>SUM(F34)</f>
        <v>3934.24</v>
      </c>
    </row>
    <row r="36" spans="2:6" ht="14.4" x14ac:dyDescent="0.3">
      <c r="B36" s="19" t="s">
        <v>85</v>
      </c>
      <c r="C36" s="29" t="s">
        <v>26</v>
      </c>
      <c r="D36" s="28" t="s">
        <v>101</v>
      </c>
      <c r="E36" s="13" t="s">
        <v>88</v>
      </c>
      <c r="F36" s="25">
        <v>518.14</v>
      </c>
    </row>
    <row r="37" spans="2:6" ht="14.4" x14ac:dyDescent="0.3">
      <c r="B37" s="22"/>
      <c r="C37" s="29" t="s">
        <v>22</v>
      </c>
      <c r="D37" s="28" t="s">
        <v>103</v>
      </c>
      <c r="E37" s="13" t="s">
        <v>88</v>
      </c>
      <c r="F37" s="25">
        <f>1350.65+913.42</f>
        <v>2264.0700000000002</v>
      </c>
    </row>
    <row r="38" spans="2:6" ht="14.4" x14ac:dyDescent="0.3">
      <c r="B38" s="22"/>
      <c r="C38" s="29" t="s">
        <v>22</v>
      </c>
      <c r="D38" s="28" t="s">
        <v>103</v>
      </c>
      <c r="E38" s="13" t="s">
        <v>48</v>
      </c>
      <c r="F38" s="25">
        <f>4642+1605.69+112.17</f>
        <v>6359.8600000000006</v>
      </c>
    </row>
    <row r="39" spans="2:6" ht="14.4" x14ac:dyDescent="0.3">
      <c r="B39" s="21"/>
      <c r="C39" s="29">
        <v>923000</v>
      </c>
      <c r="D39" s="37" t="s">
        <v>111</v>
      </c>
      <c r="E39" s="13" t="s">
        <v>88</v>
      </c>
      <c r="F39" s="25">
        <v>95.5</v>
      </c>
    </row>
    <row r="40" spans="2:6" x14ac:dyDescent="0.25">
      <c r="B40" s="17" t="s">
        <v>93</v>
      </c>
      <c r="C40" s="30"/>
      <c r="D40" s="18"/>
      <c r="E40" s="18"/>
      <c r="F40" s="26">
        <f>SUM(F36:F39)</f>
        <v>9237.57</v>
      </c>
    </row>
    <row r="41" spans="2:6" ht="14.4" x14ac:dyDescent="0.3">
      <c r="B41" s="19" t="s">
        <v>86</v>
      </c>
      <c r="C41" s="29" t="s">
        <v>26</v>
      </c>
      <c r="D41" s="28" t="s">
        <v>101</v>
      </c>
      <c r="E41" s="13" t="s">
        <v>88</v>
      </c>
      <c r="F41" s="25">
        <v>296.14</v>
      </c>
    </row>
    <row r="42" spans="2:6" ht="14.4" x14ac:dyDescent="0.3">
      <c r="B42" s="22"/>
      <c r="C42" s="29" t="s">
        <v>22</v>
      </c>
      <c r="D42" s="28" t="s">
        <v>103</v>
      </c>
      <c r="E42" s="13" t="s">
        <v>88</v>
      </c>
      <c r="F42" s="25">
        <f>731.29+515.57</f>
        <v>1246.8600000000001</v>
      </c>
    </row>
    <row r="43" spans="2:6" ht="14.4" x14ac:dyDescent="0.3">
      <c r="B43" s="15"/>
      <c r="C43" s="29" t="s">
        <v>22</v>
      </c>
      <c r="D43" s="28" t="s">
        <v>103</v>
      </c>
      <c r="E43" s="13" t="s">
        <v>48</v>
      </c>
      <c r="F43" s="25">
        <f>3526.48+4.12</f>
        <v>3530.6</v>
      </c>
    </row>
    <row r="44" spans="2:6" x14ac:dyDescent="0.25">
      <c r="B44" s="17" t="s">
        <v>95</v>
      </c>
      <c r="C44" s="30"/>
      <c r="D44" s="18"/>
      <c r="E44" s="18"/>
      <c r="F44" s="26">
        <f>SUM(F41:F43)</f>
        <v>5073.6000000000004</v>
      </c>
    </row>
    <row r="45" spans="2:6" ht="14.4" x14ac:dyDescent="0.3">
      <c r="B45" s="20" t="s">
        <v>87</v>
      </c>
      <c r="C45" s="29" t="s">
        <v>71</v>
      </c>
      <c r="D45" s="28" t="s">
        <v>104</v>
      </c>
      <c r="E45" s="13" t="s">
        <v>88</v>
      </c>
      <c r="F45" s="25">
        <v>0</v>
      </c>
    </row>
    <row r="46" spans="2:6" ht="14.4" x14ac:dyDescent="0.3">
      <c r="B46" s="21"/>
      <c r="C46" s="29" t="s">
        <v>26</v>
      </c>
      <c r="D46" s="28" t="s">
        <v>101</v>
      </c>
      <c r="E46" s="13" t="s">
        <v>88</v>
      </c>
      <c r="F46" s="25">
        <v>124.97</v>
      </c>
    </row>
    <row r="47" spans="2:6" ht="14.4" x14ac:dyDescent="0.3">
      <c r="B47" s="21"/>
      <c r="C47" s="29" t="s">
        <v>22</v>
      </c>
      <c r="D47" s="28" t="s">
        <v>103</v>
      </c>
      <c r="E47" s="13" t="s">
        <v>88</v>
      </c>
      <c r="F47" s="25">
        <f>352.99+240.54</f>
        <v>593.53</v>
      </c>
    </row>
    <row r="48" spans="2:6" ht="14.4" x14ac:dyDescent="0.3">
      <c r="B48" s="21"/>
      <c r="C48" s="29">
        <v>920000</v>
      </c>
      <c r="D48" s="28" t="s">
        <v>103</v>
      </c>
      <c r="E48" s="13" t="s">
        <v>48</v>
      </c>
      <c r="F48" s="25">
        <f>144.13+1501.15</f>
        <v>1645.2800000000002</v>
      </c>
    </row>
    <row r="49" spans="2:6" x14ac:dyDescent="0.25">
      <c r="B49" s="17" t="s">
        <v>94</v>
      </c>
      <c r="C49" s="30"/>
      <c r="D49" s="18"/>
      <c r="E49" s="18"/>
      <c r="F49" s="26">
        <f>SUM(F45:F48)</f>
        <v>2363.7800000000002</v>
      </c>
    </row>
    <row r="51" spans="2:6" x14ac:dyDescent="0.25">
      <c r="E51" s="31" t="s">
        <v>105</v>
      </c>
      <c r="F51" s="27">
        <f>+F35+F40+F44+F49</f>
        <v>20609.189999999999</v>
      </c>
    </row>
  </sheetData>
  <pageMargins left="0.7" right="0.7" top="0.75" bottom="0.75" header="0.3" footer="0.3"/>
  <pageSetup scale="7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workbookViewId="0">
      <selection activeCell="A16" sqref="A16"/>
    </sheetView>
  </sheetViews>
  <sheetFormatPr defaultColWidth="9.109375" defaultRowHeight="13.2" x14ac:dyDescent="0.25"/>
  <cols>
    <col min="1" max="1" width="9.109375" style="36"/>
    <col min="2" max="2" width="25.33203125" style="36" bestFit="1" customWidth="1"/>
    <col min="3" max="3" width="8.6640625" style="36" bestFit="1" customWidth="1"/>
    <col min="4" max="4" width="28.109375" style="36" customWidth="1"/>
    <col min="5" max="5" width="38.109375" style="36" bestFit="1" customWidth="1"/>
    <col min="6" max="6" width="21.6640625" style="32" bestFit="1" customWidth="1"/>
    <col min="7" max="16384" width="9.109375" style="36"/>
  </cols>
  <sheetData>
    <row r="1" spans="1:6" x14ac:dyDescent="0.25">
      <c r="A1" s="22" t="s">
        <v>113</v>
      </c>
    </row>
    <row r="3" spans="1:6" x14ac:dyDescent="0.25">
      <c r="A3" s="22" t="s">
        <v>108</v>
      </c>
    </row>
    <row r="5" spans="1:6" ht="28.8" x14ac:dyDescent="0.3">
      <c r="B5" s="23" t="s">
        <v>96</v>
      </c>
      <c r="C5" s="23" t="s">
        <v>98</v>
      </c>
      <c r="D5" s="23" t="s">
        <v>100</v>
      </c>
      <c r="E5" s="23" t="s">
        <v>97</v>
      </c>
      <c r="F5" s="33" t="s">
        <v>99</v>
      </c>
    </row>
    <row r="6" spans="1:6" ht="14.4" x14ac:dyDescent="0.3">
      <c r="B6" s="20" t="s">
        <v>87</v>
      </c>
      <c r="C6" s="29">
        <v>408110</v>
      </c>
      <c r="D6" s="28" t="s">
        <v>101</v>
      </c>
      <c r="E6" s="13" t="s">
        <v>88</v>
      </c>
      <c r="F6" s="25">
        <v>-4.25</v>
      </c>
    </row>
    <row r="7" spans="1:6" ht="14.4" x14ac:dyDescent="0.3">
      <c r="B7" s="20"/>
      <c r="C7" s="29">
        <v>908000</v>
      </c>
      <c r="D7" s="28" t="s">
        <v>109</v>
      </c>
      <c r="E7" s="13" t="s">
        <v>48</v>
      </c>
      <c r="F7" s="25">
        <v>-56.62</v>
      </c>
    </row>
    <row r="8" spans="1:6" x14ac:dyDescent="0.25">
      <c r="B8" s="17" t="s">
        <v>94</v>
      </c>
      <c r="C8" s="30"/>
      <c r="D8" s="18"/>
      <c r="E8" s="18"/>
      <c r="F8" s="26">
        <f>SUM(F6:F7)</f>
        <v>-60.87</v>
      </c>
    </row>
    <row r="9" spans="1:6" x14ac:dyDescent="0.25">
      <c r="F9" s="25"/>
    </row>
    <row r="10" spans="1:6" ht="13.8" thickBot="1" x14ac:dyDescent="0.3">
      <c r="E10" s="31" t="s">
        <v>112</v>
      </c>
      <c r="F10" s="34">
        <f>F8</f>
        <v>-60.87</v>
      </c>
    </row>
    <row r="11" spans="1:6" x14ac:dyDescent="0.25">
      <c r="E11" s="31"/>
      <c r="F11" s="35"/>
    </row>
    <row r="12" spans="1:6" x14ac:dyDescent="0.25">
      <c r="E12" s="31"/>
      <c r="F12" s="35"/>
    </row>
    <row r="15" spans="1:6" x14ac:dyDescent="0.25">
      <c r="A15" s="22" t="s">
        <v>108</v>
      </c>
    </row>
    <row r="16" spans="1:6" x14ac:dyDescent="0.25">
      <c r="A16" s="22" t="s">
        <v>114</v>
      </c>
    </row>
    <row r="18" spans="2:6" ht="28.8" x14ac:dyDescent="0.3">
      <c r="B18" s="23" t="s">
        <v>96</v>
      </c>
      <c r="C18" s="23" t="s">
        <v>98</v>
      </c>
      <c r="D18" s="23" t="s">
        <v>100</v>
      </c>
      <c r="E18" s="23" t="s">
        <v>97</v>
      </c>
      <c r="F18" s="33" t="s">
        <v>99</v>
      </c>
    </row>
    <row r="19" spans="2:6" ht="14.4" x14ac:dyDescent="0.3">
      <c r="B19" s="20" t="s">
        <v>87</v>
      </c>
      <c r="C19" s="29">
        <v>408110</v>
      </c>
      <c r="D19" s="28" t="s">
        <v>101</v>
      </c>
      <c r="E19" s="13" t="s">
        <v>88</v>
      </c>
      <c r="F19" s="25">
        <v>-4.25</v>
      </c>
    </row>
    <row r="20" spans="2:6" ht="14.4" x14ac:dyDescent="0.3">
      <c r="B20" s="20"/>
      <c r="C20" s="29">
        <v>908000</v>
      </c>
      <c r="D20" s="28" t="s">
        <v>109</v>
      </c>
      <c r="E20" s="13" t="s">
        <v>48</v>
      </c>
      <c r="F20" s="25">
        <v>-56.62</v>
      </c>
    </row>
    <row r="21" spans="2:6" x14ac:dyDescent="0.25">
      <c r="B21" s="17" t="s">
        <v>94</v>
      </c>
      <c r="C21" s="30"/>
      <c r="D21" s="18"/>
      <c r="E21" s="18"/>
      <c r="F21" s="26">
        <f>SUM(F19:F20)</f>
        <v>-60.87</v>
      </c>
    </row>
    <row r="23" spans="2:6" ht="13.8" thickBot="1" x14ac:dyDescent="0.3">
      <c r="E23" s="31" t="s">
        <v>105</v>
      </c>
      <c r="F23" s="34">
        <f>F21</f>
        <v>-60.87</v>
      </c>
    </row>
  </sheetData>
  <pageMargins left="0.7" right="0.7" top="0.75" bottom="0.75" header="0.3" footer="0.3"/>
  <pageSetup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Page1_1</vt:lpstr>
      <vt:lpstr>Page1_1 (2)</vt:lpstr>
      <vt:lpstr>Sheet3</vt:lpstr>
      <vt:lpstr>Sheet2</vt:lpstr>
      <vt:lpstr>F3PPEECRF3</vt:lpstr>
      <vt:lpstr>F3PCR56902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2018-05-01T18:30:36Z</dcterms:created>
  <dcterms:modified xsi:type="dcterms:W3CDTF">2018-05-01T18:30:37Z</dcterms:modified>
</cp:coreProperties>
</file>